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2600 - KGD_Ф.30" sheetId="2" r:id="rId1"/>
    <sheet name="Основной_02. т. 2610-2650 - KGD" sheetId="3" r:id="rId2"/>
    <sheet name="Основной_03. т. 2700-2704 - KGD" sheetId="4" r:id="rId3"/>
    <sheet name="Основной_04. т. 2710 - KGD_ф.30" sheetId="5" r:id="rId4"/>
    <sheet name="Основной_05. т. 2800 - KGD_ф.30" sheetId="6" r:id="rId5"/>
    <sheet name="Основной_06. т. 2801, 2850 - KG" sheetId="7" r:id="rId6"/>
  </sheets>
  <definedNames>
    <definedName name="ID_1214245" localSheetId="3">'Основной_04. т. 2710 - KGD_ф.30'!$F$8</definedName>
    <definedName name="ID_1214246" localSheetId="3">'Основной_04. т. 2710 - KGD_ф.30'!$G$8</definedName>
    <definedName name="ID_1214247" localSheetId="3">'Основной_04. т. 2710 - KGD_ф.30'!$M$7</definedName>
    <definedName name="ID_1214248" localSheetId="3">'Основной_04. т. 2710 - KGD_ф.30'!$N$7</definedName>
    <definedName name="ID_1214249" localSheetId="3">'Основной_04. т. 2710 - KGD_ф.30'!$O$7</definedName>
    <definedName name="ID_1214250" localSheetId="3">'Основной_04. т. 2710 - KGD_ф.30'!$P$7</definedName>
    <definedName name="ID_1214251" localSheetId="3">'Основной_04. т. 2710 - KGD_ф.30'!$I$7</definedName>
    <definedName name="ID_1214252" localSheetId="3">'Основной_04. т. 2710 - KGD_ф.30'!$J$7</definedName>
    <definedName name="ID_1214253" localSheetId="3">'Основной_04. т. 2710 - KGD_ф.30'!$K$7</definedName>
    <definedName name="ID_1214254" localSheetId="3">'Основной_04. т. 2710 - KGD_ф.30'!$L$7</definedName>
    <definedName name="ID_1214255" localSheetId="3">'Основной_04. т. 2710 - KGD_ф.30'!$D$8</definedName>
    <definedName name="ID_1214256" localSheetId="3">'Основной_04. т. 2710 - KGD_ф.30'!$E$8</definedName>
    <definedName name="ID_1214262" localSheetId="4">'Основной_05. т. 2800 - KGD_ф.30'!$I$6</definedName>
    <definedName name="ID_1214263" localSheetId="4">'Основной_05. т. 2800 - KGD_ф.30'!$I$7</definedName>
    <definedName name="ID_1214264" localSheetId="4">'Основной_05. т. 2800 - KGD_ф.30'!$I$8</definedName>
    <definedName name="ID_1214265" localSheetId="4">'Основной_05. т. 2800 - KGD_ф.30'!$I$9</definedName>
    <definedName name="ID_1214266" localSheetId="4">'Основной_05. т. 2800 - KGD_ф.30'!$I$10</definedName>
    <definedName name="ID_1214267" localSheetId="4">'Основной_05. т. 2800 - KGD_ф.30'!$I$11</definedName>
    <definedName name="ID_1214268" localSheetId="4">'Основной_05. т. 2800 - KGD_ф.30'!$I$12</definedName>
    <definedName name="ID_1214269" localSheetId="4">'Основной_05. т. 2800 - KGD_ф.30'!$I$13</definedName>
    <definedName name="ID_1214270" localSheetId="4">'Основной_05. т. 2800 - KGD_ф.30'!$I$14</definedName>
    <definedName name="ID_1214271" localSheetId="4">'Основной_05. т. 2800 - KGD_ф.30'!$I$15</definedName>
    <definedName name="ID_1214272" localSheetId="4">'Основной_05. т. 2800 - KGD_ф.30'!$I$16</definedName>
    <definedName name="ID_1214273" localSheetId="3">'Основной_04. т. 2710 - KGD_ф.30'!$P$8</definedName>
    <definedName name="ID_1214274" localSheetId="2">'Основной_03. т. 2700-2704 - KGD'!$H$33</definedName>
    <definedName name="ID_1214275" localSheetId="3">'Основной_04. т. 2710 - KGD_ф.30'!$N$12</definedName>
    <definedName name="ID_1214276" localSheetId="3">'Основной_04. т. 2710 - KGD_ф.30'!$G$12</definedName>
    <definedName name="ID_1214277" localSheetId="3">'Основной_04. т. 2710 - KGD_ф.30'!$H$12</definedName>
    <definedName name="ID_1214278" localSheetId="3">'Основной_04. т. 2710 - KGD_ф.30'!$I$12</definedName>
    <definedName name="ID_1214279" localSheetId="3">'Основной_04. т. 2710 - KGD_ф.30'!$J$12</definedName>
    <definedName name="ID_1214280" localSheetId="3">'Основной_04. т. 2710 - KGD_ф.30'!$K$12</definedName>
    <definedName name="ID_1214281" localSheetId="3">'Основной_04. т. 2710 - KGD_ф.30'!$L$12</definedName>
    <definedName name="ID_1214282" localSheetId="3">'Основной_04. т. 2710 - KGD_ф.30'!$M$8</definedName>
    <definedName name="ID_1214283" localSheetId="3">'Основной_04. т. 2710 - KGD_ф.30'!$N$8</definedName>
    <definedName name="ID_1214284" localSheetId="3">'Основной_04. т. 2710 - KGD_ф.30'!$O$8</definedName>
    <definedName name="ID_1214285" localSheetId="4">'Основной_05. т. 2800 - KGD_ф.30'!$I$17</definedName>
    <definedName name="ID_1214286" localSheetId="4">'Основной_05. т. 2800 - KGD_ф.30'!$I$18</definedName>
    <definedName name="ID_1214287" localSheetId="4">'Основной_05. т. 2800 - KGD_ф.30'!$I$19</definedName>
    <definedName name="ID_1214288" localSheetId="4">'Основной_05. т. 2800 - KGD_ф.30'!$I$20</definedName>
    <definedName name="ID_1214289" localSheetId="4">'Основной_05. т. 2800 - KGD_ф.30'!$I$21</definedName>
    <definedName name="ID_1214290" localSheetId="4">'Основной_05. т. 2800 - KGD_ф.30'!$I$22</definedName>
    <definedName name="ID_1214291" localSheetId="4">'Основной_05. т. 2800 - KGD_ф.30'!$I$23</definedName>
    <definedName name="ID_1214292" localSheetId="4">'Основной_05. т. 2800 - KGD_ф.30'!$I$24</definedName>
    <definedName name="ID_1214293" localSheetId="4">'Основной_05. т. 2800 - KGD_ф.30'!$I$25</definedName>
    <definedName name="ID_1214294" localSheetId="3">'Основной_04. т. 2710 - KGD_ф.30'!$P$12</definedName>
    <definedName name="ID_1214295" localSheetId="3">'Основной_04. т. 2710 - KGD_ф.30'!$Q$8</definedName>
    <definedName name="ID_1214296" localSheetId="3">'Основной_04. т. 2710 - KGD_ф.30'!$Q$9</definedName>
    <definedName name="ID_1214297" localSheetId="3">'Основной_04. т. 2710 - KGD_ф.30'!$Q$11</definedName>
    <definedName name="ID_1214298" localSheetId="3">'Основной_04. т. 2710 - KGD_ф.30'!$Q$12</definedName>
    <definedName name="ID_1214299" localSheetId="3">'Основной_04. т. 2710 - KGD_ф.30'!$Q$7</definedName>
    <definedName name="ID_1214300" localSheetId="3">'Основной_04. т. 2710 - KGD_ф.30'!$H$8</definedName>
    <definedName name="ID_1214301" localSheetId="3">'Основной_04. т. 2710 - KGD_ф.30'!$I$8</definedName>
    <definedName name="ID_1214302" localSheetId="3">'Основной_04. т. 2710 - KGD_ф.30'!$J$8</definedName>
    <definedName name="ID_1214303" localSheetId="3">'Основной_04. т. 2710 - KGD_ф.30'!$K$8</definedName>
    <definedName name="ID_1214304" localSheetId="3">'Основной_04. т. 2710 - KGD_ф.30'!$L$8</definedName>
    <definedName name="ID_1214305" localSheetId="3">'Основной_04. т. 2710 - KGD_ф.30'!$D$9</definedName>
    <definedName name="ID_1214306" localSheetId="3">'Основной_04. т. 2710 - KGD_ф.30'!$E$9</definedName>
    <definedName name="ID_1214307" localSheetId="3">'Основной_04. т. 2710 - KGD_ф.30'!$F$9</definedName>
    <definedName name="ID_1214308" localSheetId="3">'Основной_04. т. 2710 - KGD_ф.30'!$G$9</definedName>
    <definedName name="ID_1214309" localSheetId="3">'Основной_04. т. 2710 - KGD_ф.30'!$H$9</definedName>
    <definedName name="ID_1214310" localSheetId="3">'Основной_04. т. 2710 - KGD_ф.30'!$I$9</definedName>
    <definedName name="ID_1214311" localSheetId="3">'Основной_04. т. 2710 - KGD_ф.30'!$J$9</definedName>
    <definedName name="ID_1214312" localSheetId="3">'Основной_04. т. 2710 - KGD_ф.30'!$K$9</definedName>
    <definedName name="ID_1214313" localSheetId="3">'Основной_04. т. 2710 - KGD_ф.30'!$L$9</definedName>
    <definedName name="ID_1214314" localSheetId="3">'Основной_04. т. 2710 - KGD_ф.30'!$D$11</definedName>
    <definedName name="ID_1214315" localSheetId="3">'Основной_04. т. 2710 - KGD_ф.30'!$E$11</definedName>
    <definedName name="ID_1214316" localSheetId="3">'Основной_04. т. 2710 - KGD_ф.30'!$F$11</definedName>
    <definedName name="ID_1214317" localSheetId="3">'Основной_04. т. 2710 - KGD_ф.30'!$G$11</definedName>
    <definedName name="ID_1214318" localSheetId="3">'Основной_04. т. 2710 - KGD_ф.30'!$H$11</definedName>
    <definedName name="ID_1214319" localSheetId="3">'Основной_04. т. 2710 - KGD_ф.30'!$I$11</definedName>
    <definedName name="ID_1214320" localSheetId="3">'Основной_04. т. 2710 - KGD_ф.30'!$J$11</definedName>
    <definedName name="ID_1214321" localSheetId="3">'Основной_04. т. 2710 - KGD_ф.30'!$K$11</definedName>
    <definedName name="ID_1214322" localSheetId="3">'Основной_04. т. 2710 - KGD_ф.30'!$L$11</definedName>
    <definedName name="ID_1214323" localSheetId="3">'Основной_04. т. 2710 - KGD_ф.30'!$D$12</definedName>
    <definedName name="ID_1214324" localSheetId="3">'Основной_04. т. 2710 - KGD_ф.30'!$E$12</definedName>
    <definedName name="ID_1214325" localSheetId="3">'Основной_04. т. 2710 - KGD_ф.30'!$F$12</definedName>
    <definedName name="ID_1214326" localSheetId="3">'Основной_04. т. 2710 - KGD_ф.30'!$O$12</definedName>
    <definedName name="ID_1214327" localSheetId="3">'Основной_04. т. 2710 - KGD_ф.30'!$D$7</definedName>
    <definedName name="ID_1214328" localSheetId="3">'Основной_04. т. 2710 - KGD_ф.30'!$M$9</definedName>
    <definedName name="ID_1214329" localSheetId="3">'Основной_04. т. 2710 - KGD_ф.30'!$N$9</definedName>
    <definedName name="ID_1214330" localSheetId="3">'Основной_04. т. 2710 - KGD_ф.30'!$O$9</definedName>
    <definedName name="ID_1214331" localSheetId="3">'Основной_04. т. 2710 - KGD_ф.30'!$P$9</definedName>
    <definedName name="ID_1214332" localSheetId="3">'Основной_04. т. 2710 - KGD_ф.30'!$M$11</definedName>
    <definedName name="ID_1214333" localSheetId="3">'Основной_04. т. 2710 - KGD_ф.30'!$N$11</definedName>
    <definedName name="ID_1214334" localSheetId="3">'Основной_04. т. 2710 - KGD_ф.30'!$O$11</definedName>
    <definedName name="ID_1214335" localSheetId="3">'Основной_04. т. 2710 - KGD_ф.30'!$P$11</definedName>
    <definedName name="ID_1214336" localSheetId="3">'Основной_04. т. 2710 - KGD_ф.30'!$M$12</definedName>
    <definedName name="ID_1214337" localSheetId="4">'Основной_05. т. 2800 - KGD_ф.30'!$F$6</definedName>
    <definedName name="ID_1214338" localSheetId="2">'Основной_03. т. 2700-2704 - KGD'!$M$14</definedName>
    <definedName name="ID_1214339" localSheetId="2">'Основной_03. т. 2700-2704 - KGD'!$N$14</definedName>
    <definedName name="ID_1214340" localSheetId="2">'Основной_03. т. 2700-2704 - KGD'!$O$14</definedName>
    <definedName name="ID_1214341" localSheetId="2">'Основной_03. т. 2700-2704 - KGD'!$P$14</definedName>
    <definedName name="ID_1214342" localSheetId="2">'Основной_03. т. 2700-2704 - KGD'!$E$22</definedName>
    <definedName name="ID_1214343" localSheetId="2">'Основной_03. т. 2700-2704 - KGD'!$E$23</definedName>
    <definedName name="ID_1214344" localSheetId="2">'Основной_03. т. 2700-2704 - KGD'!$E$24</definedName>
    <definedName name="ID_1214345" localSheetId="2">'Основной_03. т. 2700-2704 - KGD'!$F$29</definedName>
    <definedName name="ID_1214346" localSheetId="2">'Основной_03. т. 2700-2704 - KGD'!$F$30</definedName>
    <definedName name="ID_1214347" localSheetId="2">'Основной_03. т. 2700-2704 - KGD'!$F$31</definedName>
    <definedName name="ID_1214348" localSheetId="3">'Основной_04. т. 2710 - KGD_ф.30'!$E$7</definedName>
    <definedName name="ID_1214349" localSheetId="3">'Основной_04. т. 2710 - KGD_ф.30'!$F$7</definedName>
    <definedName name="ID_1214350" localSheetId="3">'Основной_04. т. 2710 - KGD_ф.30'!$G$7</definedName>
    <definedName name="ID_1214351" localSheetId="3">'Основной_04. т. 2710 - KGD_ф.30'!$H$7</definedName>
    <definedName name="ID_1214359" localSheetId="4">'Основной_05. т. 2800 - KGD_ф.30'!$F$38</definedName>
    <definedName name="ID_1214360" localSheetId="4">'Основной_05. т. 2800 - KGD_ф.30'!$G$38</definedName>
    <definedName name="ID_1214361" localSheetId="4">'Основной_05. т. 2800 - KGD_ф.30'!$H$38</definedName>
    <definedName name="ID_1214362" localSheetId="4">'Основной_05. т. 2800 - KGD_ф.30'!$I$38</definedName>
    <definedName name="ID_1214363" localSheetId="4">'Основной_05. т. 2800 - KGD_ф.30'!$J$38</definedName>
    <definedName name="ID_1214364" localSheetId="1">'Основной_02. т. 2610-2650 - KGD'!$E$21</definedName>
    <definedName name="ID_1214365" localSheetId="1">'Основной_02. т. 2610-2650 - KGD'!$L$21</definedName>
    <definedName name="ID_1214366" localSheetId="1">'Основной_02. т. 2610-2650 - KGD'!$C$22</definedName>
    <definedName name="ID_1214367" localSheetId="2">'Основной_03. т. 2700-2704 - KGD'!$L$9</definedName>
    <definedName name="ID_1214368" localSheetId="2">'Основной_03. т. 2700-2704 - KGD'!$M$9</definedName>
    <definedName name="ID_1214369" localSheetId="2">'Основной_03. т. 2700-2704 - KGD'!$N$9</definedName>
    <definedName name="ID_1214370" localSheetId="2">'Основной_03. т. 2700-2704 - KGD'!$O$9</definedName>
    <definedName name="ID_1214371" localSheetId="2">'Основной_03. т. 2700-2704 - KGD'!$P$9</definedName>
    <definedName name="ID_1214372" localSheetId="2">'Основной_03. т. 2700-2704 - KGD'!$L$10</definedName>
    <definedName name="ID_1214373" localSheetId="2">'Основной_03. т. 2700-2704 - KGD'!$M$10</definedName>
    <definedName name="ID_1214374" localSheetId="2">'Основной_03. т. 2700-2704 - KGD'!$N$10</definedName>
    <definedName name="ID_1214375" localSheetId="2">'Основной_03. т. 2700-2704 - KGD'!$O$10</definedName>
    <definedName name="ID_1214376" localSheetId="2">'Основной_03. т. 2700-2704 - KGD'!$P$10</definedName>
    <definedName name="ID_1214377" localSheetId="2">'Основной_03. т. 2700-2704 - KGD'!$L$11</definedName>
    <definedName name="ID_1214378" localSheetId="2">'Основной_03. т. 2700-2704 - KGD'!$M$11</definedName>
    <definedName name="ID_1214379" localSheetId="2">'Основной_03. т. 2700-2704 - KGD'!$N$11</definedName>
    <definedName name="ID_1214380" localSheetId="2">'Основной_03. т. 2700-2704 - KGD'!$O$11</definedName>
    <definedName name="ID_1214381" localSheetId="2">'Основной_03. т. 2700-2704 - KGD'!$P$11</definedName>
    <definedName name="ID_1214382" localSheetId="2">'Основной_03. т. 2700-2704 - KGD'!$L$13</definedName>
    <definedName name="ID_1214383" localSheetId="4">'Основной_05. т. 2800 - KGD_ф.30'!$G$21</definedName>
    <definedName name="ID_1214384" localSheetId="4">'Основной_05. т. 2800 - KGD_ф.30'!$H$21</definedName>
    <definedName name="ID_1214385" localSheetId="4">'Основной_05. т. 2800 - KGD_ф.30'!$F$14</definedName>
    <definedName name="ID_1214386" localSheetId="4">'Основной_05. т. 2800 - KGD_ф.30'!$G$14</definedName>
    <definedName name="ID_1214387" localSheetId="4">'Основной_05. т. 2800 - KGD_ф.30'!$H$14</definedName>
    <definedName name="ID_1214388" localSheetId="4">'Основной_05. т. 2800 - KGD_ф.30'!$F$15</definedName>
    <definedName name="ID_1214389" localSheetId="4">'Основной_05. т. 2800 - KGD_ф.30'!$G$15</definedName>
    <definedName name="ID_1214390" localSheetId="4">'Основной_05. т. 2800 - KGD_ф.30'!$H$15</definedName>
    <definedName name="ID_1214391" localSheetId="4">'Основной_05. т. 2800 - KGD_ф.30'!$F$16</definedName>
    <definedName name="ID_1214392" localSheetId="4">'Основной_05. т. 2800 - KGD_ф.30'!$G$16</definedName>
    <definedName name="ID_1214393" localSheetId="4">'Основной_05. т. 2800 - KGD_ф.30'!$H$20</definedName>
    <definedName name="ID_1214394" localSheetId="4">'Основной_05. т. 2800 - KGD_ф.30'!$F$21</definedName>
    <definedName name="ID_1214395" localSheetId="2">'Основной_03. т. 2700-2704 - KGD'!$M$13</definedName>
    <definedName name="ID_1214396" localSheetId="2">'Основной_03. т. 2700-2704 - KGD'!$N$13</definedName>
    <definedName name="ID_1214397" localSheetId="4">'Основной_05. т. 2800 - KGD_ф.30'!$F$20</definedName>
    <definedName name="ID_1214398" localSheetId="4">'Основной_05. т. 2800 - KGD_ф.30'!$G$20</definedName>
    <definedName name="ID_1214399" localSheetId="4">'Основной_05. т. 2800 - KGD_ф.30'!$H$16</definedName>
    <definedName name="ID_1214400" localSheetId="4">'Основной_05. т. 2800 - KGD_ф.30'!$F$17</definedName>
    <definedName name="ID_1214401" localSheetId="4">'Основной_05. т. 2800 - KGD_ф.30'!$G$17</definedName>
    <definedName name="ID_1214402" localSheetId="4">'Основной_05. т. 2800 - KGD_ф.30'!$H$17</definedName>
    <definedName name="ID_1214403" localSheetId="4">'Основной_05. т. 2800 - KGD_ф.30'!$F$18</definedName>
    <definedName name="ID_1214404" localSheetId="4">'Основной_05. т. 2800 - KGD_ф.30'!$G$18</definedName>
    <definedName name="ID_1214405" localSheetId="4">'Основной_05. т. 2800 - KGD_ф.30'!$H$18</definedName>
    <definedName name="ID_1214406" localSheetId="4">'Основной_05. т. 2800 - KGD_ф.30'!$F$19</definedName>
    <definedName name="ID_1214407" localSheetId="4">'Основной_05. т. 2800 - KGD_ф.30'!$G$19</definedName>
    <definedName name="ID_1214408" localSheetId="4">'Основной_05. т. 2800 - KGD_ф.30'!$H$19</definedName>
    <definedName name="ID_1214409" localSheetId="2">'Основной_03. т. 2700-2704 - KGD'!$O$13</definedName>
    <definedName name="ID_1214410" localSheetId="2">'Основной_03. т. 2700-2704 - KGD'!$P$13</definedName>
    <definedName name="ID_1214411" localSheetId="2">'Основной_03. т. 2700-2704 - KGD'!$L$14</definedName>
    <definedName name="ID_1214412" localSheetId="4">'Основной_05. т. 2800 - KGD_ф.30'!$G$6</definedName>
    <definedName name="ID_1214413" localSheetId="4">'Основной_05. т. 2800 - KGD_ф.30'!$H$6</definedName>
    <definedName name="ID_1214414" localSheetId="4">'Основной_05. т. 2800 - KGD_ф.30'!$F$7</definedName>
    <definedName name="ID_1214415" localSheetId="4">'Основной_05. т. 2800 - KGD_ф.30'!$G$7</definedName>
    <definedName name="ID_1214416" localSheetId="4">'Основной_05. т. 2800 - KGD_ф.30'!$H$7</definedName>
    <definedName name="ID_1214417" localSheetId="4">'Основной_05. т. 2800 - KGD_ф.30'!$F$8</definedName>
    <definedName name="ID_1214418" localSheetId="4">'Основной_05. т. 2800 - KGD_ф.30'!$G$8</definedName>
    <definedName name="ID_1214419" localSheetId="4">'Основной_05. т. 2800 - KGD_ф.30'!$H$8</definedName>
    <definedName name="ID_1214420" localSheetId="4">'Основной_05. т. 2800 - KGD_ф.30'!$F$9</definedName>
    <definedName name="ID_1214421" localSheetId="4">'Основной_05. т. 2800 - KGD_ф.30'!$G$9</definedName>
    <definedName name="ID_1214422" localSheetId="4">'Основной_05. т. 2800 - KGD_ф.30'!$H$9</definedName>
    <definedName name="ID_1214423" localSheetId="4">'Основной_05. т. 2800 - KGD_ф.30'!$F$10</definedName>
    <definedName name="ID_1214424" localSheetId="4">'Основной_05. т. 2800 - KGD_ф.30'!$G$10</definedName>
    <definedName name="ID_1214425" localSheetId="4">'Основной_05. т. 2800 - KGD_ф.30'!$H$10</definedName>
    <definedName name="ID_1214426" localSheetId="4">'Основной_05. т. 2800 - KGD_ф.30'!$F$11</definedName>
    <definedName name="ID_1214427" localSheetId="4">'Основной_05. т. 2800 - KGD_ф.30'!$G$11</definedName>
    <definedName name="ID_1214428" localSheetId="4">'Основной_05. т. 2800 - KGD_ф.30'!$H$11</definedName>
    <definedName name="ID_1214429" localSheetId="4">'Основной_05. т. 2800 - KGD_ф.30'!$F$12</definedName>
    <definedName name="ID_1214430" localSheetId="4">'Основной_05. т. 2800 - KGD_ф.30'!$G$12</definedName>
    <definedName name="ID_1214431" localSheetId="4">'Основной_05. т. 2800 - KGD_ф.30'!$H$12</definedName>
    <definedName name="ID_1214432" localSheetId="4">'Основной_05. т. 2800 - KGD_ф.30'!$F$13</definedName>
    <definedName name="ID_1214433" localSheetId="4">'Основной_05. т. 2800 - KGD_ф.30'!$G$25</definedName>
    <definedName name="ID_1214434" localSheetId="4">'Основной_05. т. 2800 - KGD_ф.30'!$H$25</definedName>
    <definedName name="ID_1214435" localSheetId="4">'Основной_05. т. 2800 - KGD_ф.30'!$F$22</definedName>
    <definedName name="ID_1214436" localSheetId="4">'Основной_05. т. 2800 - KGD_ф.30'!$G$22</definedName>
    <definedName name="ID_1214437" localSheetId="4">'Основной_05. т. 2800 - KGD_ф.30'!$H$22</definedName>
    <definedName name="ID_1214438" localSheetId="4">'Основной_05. т. 2800 - KGD_ф.30'!$F$23</definedName>
    <definedName name="ID_1214439" localSheetId="4">'Основной_05. т. 2800 - KGD_ф.30'!$G$23</definedName>
    <definedName name="ID_1214440" localSheetId="4">'Основной_05. т. 2800 - KGD_ф.30'!$H$23</definedName>
    <definedName name="ID_1214441" localSheetId="4">'Основной_05. т. 2800 - KGD_ф.30'!$F$24</definedName>
    <definedName name="ID_1214442" localSheetId="4">'Основной_05. т. 2800 - KGD_ф.30'!$G$24</definedName>
    <definedName name="ID_1214443" localSheetId="4">'Основной_05. т. 2800 - KGD_ф.30'!$H$24</definedName>
    <definedName name="ID_1214444" localSheetId="4">'Основной_05. т. 2800 - KGD_ф.30'!$F$25</definedName>
    <definedName name="ID_1214445" localSheetId="4">'Основной_05. т. 2800 - KGD_ф.30'!$G$13</definedName>
    <definedName name="ID_1214446" localSheetId="4">'Основной_05. т. 2800 - KGD_ф.30'!$H$13</definedName>
    <definedName name="ID_1214447" localSheetId="2">'Основной_03. т. 2700-2704 - KGD'!$G$8</definedName>
    <definedName name="ID_1214448" localSheetId="2">'Основной_03. т. 2700-2704 - KGD'!$H$8</definedName>
    <definedName name="ID_1214449" localSheetId="2">'Основной_03. т. 2700-2704 - KGD'!$E$7</definedName>
    <definedName name="ID_1214450" localSheetId="2">'Основной_03. т. 2700-2704 - KGD'!$F$7</definedName>
    <definedName name="ID_1214451" localSheetId="2">'Основной_03. т. 2700-2704 - KGD'!$G$7</definedName>
    <definedName name="ID_1214452" localSheetId="2">'Основной_03. т. 2700-2704 - KGD'!$H$7</definedName>
    <definedName name="ID_1214453" localSheetId="2">'Основной_03. т. 2700-2704 - KGD'!$I$7</definedName>
    <definedName name="ID_1214454" localSheetId="2">'Основной_03. т. 2700-2704 - KGD'!$J$7</definedName>
    <definedName name="ID_1214455" localSheetId="2">'Основной_03. т. 2700-2704 - KGD'!$K$7</definedName>
    <definedName name="ID_1214456" localSheetId="2">'Основной_03. т. 2700-2704 - KGD'!$D$8</definedName>
    <definedName name="ID_1214457" localSheetId="2">'Основной_03. т. 2700-2704 - KGD'!$E$8</definedName>
    <definedName name="ID_1214458" localSheetId="2">'Основной_03. т. 2700-2704 - KGD'!$F$8</definedName>
    <definedName name="ID_1214459" localSheetId="0">'Основной_01. т.2600 - KGD_Ф.30'!$F$6</definedName>
    <definedName name="ID_1214460" localSheetId="0">'Основной_01. т.2600 - KGD_Ф.30'!$G$6</definedName>
    <definedName name="ID_1214461" localSheetId="0">'Основной_01. т.2600 - KGD_Ф.30'!$H$6</definedName>
    <definedName name="ID_1214462" localSheetId="0">'Основной_01. т.2600 - KGD_Ф.30'!$F$7</definedName>
    <definedName name="ID_1214463" localSheetId="0">'Основной_01. т.2600 - KGD_Ф.30'!$G$7</definedName>
    <definedName name="ID_1214464" localSheetId="0">'Основной_01. т.2600 - KGD_Ф.30'!$H$7</definedName>
    <definedName name="ID_1214465" localSheetId="0">'Основной_01. т.2600 - KGD_Ф.30'!$F$8</definedName>
    <definedName name="ID_1214466" localSheetId="0">'Основной_01. т.2600 - KGD_Ф.30'!$G$8</definedName>
    <definedName name="ID_1214467" localSheetId="0">'Основной_01. т.2600 - KGD_Ф.30'!$H$8</definedName>
    <definedName name="ID_1214468" localSheetId="2">'Основной_03. т. 2700-2704 - KGD'!$K$10</definedName>
    <definedName name="ID_1214469" localSheetId="2">'Основной_03. т. 2700-2704 - KGD'!$D$11</definedName>
    <definedName name="ID_1214470" localSheetId="2">'Основной_03. т. 2700-2704 - KGD'!$I$9</definedName>
    <definedName name="ID_1214471" localSheetId="2">'Основной_03. т. 2700-2704 - KGD'!$J$9</definedName>
    <definedName name="ID_1214472" localSheetId="2">'Основной_03. т. 2700-2704 - KGD'!$K$9</definedName>
    <definedName name="ID_1214473" localSheetId="2">'Основной_03. т. 2700-2704 - KGD'!$D$10</definedName>
    <definedName name="ID_1214474" localSheetId="2">'Основной_03. т. 2700-2704 - KGD'!$E$10</definedName>
    <definedName name="ID_1214475" localSheetId="2">'Основной_03. т. 2700-2704 - KGD'!$F$10</definedName>
    <definedName name="ID_1214476" localSheetId="2">'Основной_03. т. 2700-2704 - KGD'!$G$10</definedName>
    <definedName name="ID_1214477" localSheetId="2">'Основной_03. т. 2700-2704 - KGD'!$H$10</definedName>
    <definedName name="ID_1214478" localSheetId="2">'Основной_03. т. 2700-2704 - KGD'!$I$10</definedName>
    <definedName name="ID_1214479" localSheetId="2">'Основной_03. т. 2700-2704 - KGD'!$J$10</definedName>
    <definedName name="ID_1214480" localSheetId="0">'Основной_01. т.2600 - KGD_Ф.30'!$F$9</definedName>
    <definedName name="ID_1214481" localSheetId="0">'Основной_01. т.2600 - KGD_Ф.30'!$G$9</definedName>
    <definedName name="ID_1214482" localSheetId="0">'Основной_01. т.2600 - KGD_Ф.30'!$H$9</definedName>
    <definedName name="ID_1214483" localSheetId="0">'Основной_01. т.2600 - KGD_Ф.30'!$F$10</definedName>
    <definedName name="ID_1214484" localSheetId="0">'Основной_01. т.2600 - KGD_Ф.30'!$G$10</definedName>
    <definedName name="ID_1214485" localSheetId="0">'Основной_01. т.2600 - KGD_Ф.30'!$H$10</definedName>
    <definedName name="ID_1214486" localSheetId="0">'Основной_01. т.2600 - KGD_Ф.30'!$F$11</definedName>
    <definedName name="ID_1214487" localSheetId="0">'Основной_01. т.2600 - KGD_Ф.30'!$G$11</definedName>
    <definedName name="ID_1214488" localSheetId="0">'Основной_01. т.2600 - KGD_Ф.30'!$H$11</definedName>
    <definedName name="ID_1214489" localSheetId="0">'Основной_01. т.2600 - KGD_Ф.30'!$F$12</definedName>
    <definedName name="ID_1214490" localSheetId="0">'Основной_01. т.2600 - KGD_Ф.30'!$G$12</definedName>
    <definedName name="ID_1214491" localSheetId="2">'Основной_03. т. 2700-2704 - KGD'!$J$14</definedName>
    <definedName name="ID_1214492" localSheetId="2">'Основной_03. т. 2700-2704 - KGD'!$K$14</definedName>
    <definedName name="ID_1214493" localSheetId="2">'Основной_03. т. 2700-2704 - KGD'!$H$13</definedName>
    <definedName name="ID_1214494" localSheetId="2">'Основной_03. т. 2700-2704 - KGD'!$I$13</definedName>
    <definedName name="ID_1214495" localSheetId="2">'Основной_03. т. 2700-2704 - KGD'!$J$13</definedName>
    <definedName name="ID_1214496" localSheetId="2">'Основной_03. т. 2700-2704 - KGD'!$K$13</definedName>
    <definedName name="ID_1214497" localSheetId="2">'Основной_03. т. 2700-2704 - KGD'!$D$14</definedName>
    <definedName name="ID_1214498" localSheetId="2">'Основной_03. т. 2700-2704 - KGD'!$E$14</definedName>
    <definedName name="ID_1214499" localSheetId="2">'Основной_03. т. 2700-2704 - KGD'!$F$14</definedName>
    <definedName name="ID_1214500" localSheetId="2">'Основной_03. т. 2700-2704 - KGD'!$G$14</definedName>
    <definedName name="ID_1214501" localSheetId="2">'Основной_03. т. 2700-2704 - KGD'!$H$14</definedName>
    <definedName name="ID_1214502" localSheetId="2">'Основной_03. т. 2700-2704 - KGD'!$I$14</definedName>
    <definedName name="ID_1214503" localSheetId="0">'Основной_01. т.2600 - KGD_Ф.30'!$H$12</definedName>
    <definedName name="ID_1214504" localSheetId="0">'Основной_01. т.2600 - KGD_Ф.30'!$F$13</definedName>
    <definedName name="ID_1214505" localSheetId="0">'Основной_01. т.2600 - KGD_Ф.30'!$G$13</definedName>
    <definedName name="ID_1214506" localSheetId="0">'Основной_01. т.2600 - KGD_Ф.30'!$H$13</definedName>
    <definedName name="ID_1214507" localSheetId="0">'Основной_01. т.2600 - KGD_Ф.30'!$F$14</definedName>
    <definedName name="ID_1214508" localSheetId="0">'Основной_01. т.2600 - KGD_Ф.30'!$G$14</definedName>
    <definedName name="ID_1214509" localSheetId="0">'Основной_01. т.2600 - KGD_Ф.30'!$H$14</definedName>
    <definedName name="ID_1214510" localSheetId="0">'Основной_01. т.2600 - KGD_Ф.30'!$F$15</definedName>
    <definedName name="ID_1214511" localSheetId="0">'Основной_01. т.2600 - KGD_Ф.30'!$G$15</definedName>
    <definedName name="ID_1214512" localSheetId="0">'Основной_01. т.2600 - KGD_Ф.30'!$H$15</definedName>
    <definedName name="ID_1214513" localSheetId="0">'Основной_01. т.2600 - KGD_Ф.30'!$F$16</definedName>
    <definedName name="ID_1214514" localSheetId="0">'Основной_01. т.2600 - KGD_Ф.30'!$G$16</definedName>
    <definedName name="ID_1214515" localSheetId="0">'Основной_01. т.2600 - KGD_Ф.30'!$H$16</definedName>
    <definedName name="ID_1214516" localSheetId="0">'Основной_01. т.2600 - KGD_Ф.30'!$F$17</definedName>
    <definedName name="ID_1214517" localSheetId="0">'Основной_01. т.2600 - KGD_Ф.30'!$G$17</definedName>
    <definedName name="ID_1214518" localSheetId="0">'Основной_01. т.2600 - KGD_Ф.30'!$H$17</definedName>
    <definedName name="ID_1214519" localSheetId="0">'Основной_01. т.2600 - KGD_Ф.30'!$F$18</definedName>
    <definedName name="ID_1214520" localSheetId="0">'Основной_01. т.2600 - KGD_Ф.30'!$G$18</definedName>
    <definedName name="ID_1214521" localSheetId="0">'Основной_01. т.2600 - KGD_Ф.30'!$H$18</definedName>
    <definedName name="ID_1214522" localSheetId="2">'Основной_03. т. 2700-2704 - KGD'!$D$7</definedName>
    <definedName name="ID_1214523" localSheetId="2">'Основной_03. т. 2700-2704 - KGD'!$I$8</definedName>
    <definedName name="ID_1214524" localSheetId="2">'Основной_03. т. 2700-2704 - KGD'!$J$8</definedName>
    <definedName name="ID_1214525" localSheetId="2">'Основной_03. т. 2700-2704 - KGD'!$K$8</definedName>
    <definedName name="ID_1214526" localSheetId="2">'Основной_03. т. 2700-2704 - KGD'!$D$9</definedName>
    <definedName name="ID_1214527" localSheetId="2">'Основной_03. т. 2700-2704 - KGD'!$E$9</definedName>
    <definedName name="ID_1214528" localSheetId="2">'Основной_03. т. 2700-2704 - KGD'!$F$9</definedName>
    <definedName name="ID_1214529" localSheetId="2">'Основной_03. т. 2700-2704 - KGD'!$G$9</definedName>
    <definedName name="ID_1214530" localSheetId="2">'Основной_03. т. 2700-2704 - KGD'!$M$7</definedName>
    <definedName name="ID_1214531" localSheetId="2">'Основной_03. т. 2700-2704 - KGD'!$H$9</definedName>
    <definedName name="ID_1214532" localSheetId="2">'Основной_03. т. 2700-2704 - KGD'!$E$11</definedName>
    <definedName name="ID_1214533" localSheetId="2">'Основной_03. т. 2700-2704 - KGD'!$F$11</definedName>
    <definedName name="ID_1214534" localSheetId="2">'Основной_03. т. 2700-2704 - KGD'!$G$11</definedName>
    <definedName name="ID_1214535" localSheetId="2">'Основной_03. т. 2700-2704 - KGD'!$H$11</definedName>
    <definedName name="ID_1214536" localSheetId="2">'Основной_03. т. 2700-2704 - KGD'!$I$11</definedName>
    <definedName name="ID_1214537" localSheetId="2">'Основной_03. т. 2700-2704 - KGD'!$J$11</definedName>
    <definedName name="ID_1214538" localSheetId="5">'Основной_06. т. 2801, 2850 - KG'!$K$12</definedName>
    <definedName name="ID_1214539" localSheetId="5">'Основной_06. т. 2801, 2850 - KG'!$J$7</definedName>
    <definedName name="ID_1214540" localSheetId="2">'Основной_03. т. 2700-2704 - KGD'!$L$7</definedName>
    <definedName name="ID_1214541" localSheetId="2">'Основной_03. т. 2700-2704 - KGD'!$N$7</definedName>
    <definedName name="ID_1214542" localSheetId="2">'Основной_03. т. 2700-2704 - KGD'!$O$7</definedName>
    <definedName name="ID_1214543" localSheetId="2">'Основной_03. т. 2700-2704 - KGD'!$P$7</definedName>
    <definedName name="ID_1214544" localSheetId="2">'Основной_03. т. 2700-2704 - KGD'!$L$8</definedName>
    <definedName name="ID_1214545" localSheetId="2">'Основной_03. т. 2700-2704 - KGD'!$M$8</definedName>
    <definedName name="ID_1214546" localSheetId="2">'Основной_03. т. 2700-2704 - KGD'!$N$8</definedName>
    <definedName name="ID_1214547" localSheetId="2">'Основной_03. т. 2700-2704 - KGD'!$O$8</definedName>
    <definedName name="ID_1214548" localSheetId="2">'Основной_03. т. 2700-2704 - KGD'!$P$8</definedName>
    <definedName name="ID_1214549" localSheetId="5">'Основной_06. т. 2801, 2850 - KG'!$J$12</definedName>
    <definedName name="ID_1214550" localSheetId="2">'Основной_03. т. 2700-2704 - KGD'!$K$11</definedName>
    <definedName name="ID_1214551" localSheetId="2">'Основной_03. т. 2700-2704 - KGD'!$D$13</definedName>
    <definedName name="ID_1214552" localSheetId="2">'Основной_03. т. 2700-2704 - KGD'!$E$13</definedName>
    <definedName name="ID_1214553" localSheetId="2">'Основной_03. т. 2700-2704 - KGD'!$F$13</definedName>
    <definedName name="ID_1214554" localSheetId="2">'Основной_03. т. 2700-2704 - KGD'!$G$13</definedName>
    <definedName name="ID_1214555" localSheetId="5">'Основной_06. т. 2801, 2850 - KG'!$K$7</definedName>
    <definedName name="ID_1214556" localSheetId="5">'Основной_06. т. 2801, 2850 - KG'!$J$8</definedName>
    <definedName name="ID_1214557" localSheetId="5">'Основной_06. т. 2801, 2850 - KG'!$K$8</definedName>
    <definedName name="ID_1214558" localSheetId="5">'Основной_06. т. 2801, 2850 - KG'!$J$9</definedName>
    <definedName name="ID_1214559" localSheetId="5">'Основной_06. т. 2801, 2850 - KG'!$K$9</definedName>
    <definedName name="ID_1214560" localSheetId="5">'Основной_06. т. 2801, 2850 - KG'!$J$10</definedName>
    <definedName name="ID_1214561" localSheetId="5">'Основной_06. т. 2801, 2850 - KG'!$K$10</definedName>
    <definedName name="ID_1214562" localSheetId="5">'Основной_06. т. 2801, 2850 - KG'!$J$11</definedName>
    <definedName name="ID_1214563" localSheetId="5">'Основной_06. т. 2801, 2850 - KG'!$K$11</definedName>
    <definedName name="ID_1214564" localSheetId="2">'Основной_03. т. 2700-2704 - KGD'!$Q$7</definedName>
    <definedName name="ID_1214565" localSheetId="2">'Основной_03. т. 2700-2704 - KGD'!$Q$8</definedName>
    <definedName name="ID_1214566" localSheetId="2">'Основной_03. т. 2700-2704 - KGD'!$Q$9</definedName>
    <definedName name="ID_1214567" localSheetId="2">'Основной_03. т. 2700-2704 - KGD'!$Q$10</definedName>
    <definedName name="ID_1214568" localSheetId="2">'Основной_03. т. 2700-2704 - KGD'!$Q$11</definedName>
    <definedName name="ID_1214569" localSheetId="2">'Основной_03. т. 2700-2704 - KGD'!$Q$13</definedName>
    <definedName name="ID_1214570" localSheetId="2">'Основной_03. т. 2700-2704 - KGD'!$Q$14</definedName>
    <definedName name="ID_1214571" localSheetId="4">'Основной_05. т. 2800 - KGD_ф.30'!$J$6</definedName>
    <definedName name="ID_1214572" localSheetId="4">'Основной_05. т. 2800 - KGD_ф.30'!$J$7</definedName>
    <definedName name="ID_1214573" localSheetId="4">'Основной_05. т. 2800 - KGD_ф.30'!$J$8</definedName>
    <definedName name="ID_1214574" localSheetId="4">'Основной_05. т. 2800 - KGD_ф.30'!$J$9</definedName>
    <definedName name="ID_1214575" localSheetId="4">'Основной_05. т. 2800 - KGD_ф.30'!$J$10</definedName>
    <definedName name="ID_1214576" localSheetId="4">'Основной_05. т. 2800 - KGD_ф.30'!$J$11</definedName>
    <definedName name="ID_1214577" localSheetId="4">'Основной_05. т. 2800 - KGD_ф.30'!$J$12</definedName>
    <definedName name="ID_1214578" localSheetId="4">'Основной_05. т. 2800 - KGD_ф.30'!$J$13</definedName>
    <definedName name="ID_1214579" localSheetId="4">'Основной_05. т. 2800 - KGD_ф.30'!$J$14</definedName>
    <definedName name="ID_1214580" localSheetId="4">'Основной_05. т. 2800 - KGD_ф.30'!$J$15</definedName>
    <definedName name="ID_1214581" localSheetId="4">'Основной_05. т. 2800 - KGD_ф.30'!$J$16</definedName>
    <definedName name="ID_1214582" localSheetId="4">'Основной_05. т. 2800 - KGD_ф.30'!$J$17</definedName>
    <definedName name="ID_1214583" localSheetId="4">'Основной_05. т. 2800 - KGD_ф.30'!$J$18</definedName>
    <definedName name="ID_1214584" localSheetId="4">'Основной_05. т. 2800 - KGD_ф.30'!$J$19</definedName>
    <definedName name="ID_1214585" localSheetId="4">'Основной_05. т. 2800 - KGD_ф.30'!$J$20</definedName>
    <definedName name="ID_1214586" localSheetId="4">'Основной_05. т. 2800 - KGD_ф.30'!$J$21</definedName>
    <definedName name="ID_1214587" localSheetId="4">'Основной_05. т. 2800 - KGD_ф.30'!$J$22</definedName>
    <definedName name="ID_1214588" localSheetId="4">'Основной_05. т. 2800 - KGD_ф.30'!$J$23</definedName>
    <definedName name="ID_1214589" localSheetId="4">'Основной_05. т. 2800 - KGD_ф.30'!$J$24</definedName>
    <definedName name="ID_1214590" localSheetId="4">'Основной_05. т. 2800 - KGD_ф.30'!$J$25</definedName>
    <definedName name="ID_1214591" localSheetId="5">'Основной_06. т. 2801, 2850 - KG'!$J$4</definedName>
    <definedName name="ID_1214592" localSheetId="5">'Основной_06. т. 2801, 2850 - KG'!$K$4</definedName>
    <definedName name="ID_1214593" localSheetId="5">'Основной_06. т. 2801, 2850 - KG'!$J$5</definedName>
    <definedName name="ID_1214594" localSheetId="5">'Основной_06. т. 2801, 2850 - KG'!$K$5</definedName>
    <definedName name="ID_1214595" localSheetId="5">'Основной_06. т. 2801, 2850 - KG'!$J$6</definedName>
    <definedName name="ID_1214596" localSheetId="5">'Основной_06. т. 2801, 2850 - KG'!$K$6</definedName>
    <definedName name="ID_1214597" localSheetId="5">'Основной_06. т. 2801, 2850 - KG'!$E$22</definedName>
    <definedName name="ID_1214598" localSheetId="5">'Основной_06. т. 2801, 2850 - KG'!$F$22</definedName>
    <definedName name="ID_1214599" localSheetId="5">'Основной_06. т. 2801, 2850 - KG'!$G$22</definedName>
    <definedName name="ID_1214600" localSheetId="5">'Основной_06. т. 2801, 2850 - KG'!$H$22</definedName>
    <definedName name="ID_1214601" localSheetId="5">'Основной_06. т. 2801, 2850 - KG'!$I$22</definedName>
    <definedName name="ID_1214602" localSheetId="5">'Основной_06. т. 2801, 2850 - KG'!$J$22</definedName>
    <definedName name="ID_1214603" localSheetId="5">'Основной_06. т. 2801, 2850 - KG'!$K$22</definedName>
    <definedName name="ID_1214604" localSheetId="5">'Основной_06. т. 2801, 2850 - KG'!$L$22</definedName>
    <definedName name="ID_1214605" localSheetId="5">'Основной_06. т. 2801, 2850 - KG'!$E$26</definedName>
    <definedName name="ID_1214606" localSheetId="5">'Основной_06. т. 2801, 2850 - KG'!$F$26</definedName>
    <definedName name="ID_1214607" localSheetId="5">'Основной_06. т. 2801, 2850 - KG'!$G$26</definedName>
    <definedName name="ID_1214608" localSheetId="5">'Основной_06. т. 2801, 2850 - KG'!$H$26</definedName>
    <definedName name="ID_1214609" localSheetId="5">'Основной_06. т. 2801, 2850 - KG'!$I$26</definedName>
    <definedName name="ID_1214610" localSheetId="5">'Основной_06. т. 2801, 2850 - KG'!$J$26</definedName>
    <definedName name="ID_1214611" localSheetId="5">'Основной_06. т. 2801, 2850 - KG'!$K$26</definedName>
    <definedName name="ID_1214612" localSheetId="5">'Основной_06. т. 2801, 2850 - KG'!$L$26</definedName>
    <definedName name="ID_1214621" localSheetId="1">'Основной_02. т. 2610-2650 - KGD'!$F$16</definedName>
    <definedName name="ID_1214622" localSheetId="1">'Основной_02. т. 2610-2650 - KGD'!$H$16</definedName>
    <definedName name="ID_1214623" localSheetId="1">'Основной_02. т. 2610-2650 - KGD'!$J$16</definedName>
    <definedName name="ID_1214624" localSheetId="1">'Основной_02. т. 2610-2650 - KGD'!$L$16</definedName>
    <definedName name="ID_1214625" localSheetId="1">'Основной_02. т. 2610-2650 - KGD'!$F$17</definedName>
    <definedName name="ID_1214626" localSheetId="1">'Основной_02. т. 2610-2650 - KGD'!$H$17</definedName>
    <definedName name="ID_1214627" localSheetId="1">'Основной_02. т. 2610-2650 - KGD'!$J$17</definedName>
    <definedName name="ID_1214628" localSheetId="1">'Основной_02. т. 2610-2650 - KGD'!$F$18</definedName>
    <definedName name="ID_1214629" localSheetId="1">'Основной_02. т. 2610-2650 - KGD'!$H$18</definedName>
    <definedName name="ID_1214630" localSheetId="1">'Основной_02. т. 2610-2650 - KGD'!$J$18</definedName>
    <definedName name="ID_1214631" localSheetId="1">'Основной_02. т. 2610-2650 - KGD'!$L$18</definedName>
    <definedName name="ID_1214632" localSheetId="1">'Основной_02. т. 2610-2650 - KGD'!$L$17</definedName>
    <definedName name="ID_22180847" localSheetId="5">'Основной_06. т. 2801, 2850 - KG'!$L$24</definedName>
    <definedName name="ID_22180848" localSheetId="5">'Основной_06. т. 2801, 2850 - KG'!$E$25</definedName>
    <definedName name="ID_22180849" localSheetId="5">'Основной_06. т. 2801, 2850 - KG'!$F$25</definedName>
    <definedName name="ID_22180850" localSheetId="5">'Основной_06. т. 2801, 2850 - KG'!$G$25</definedName>
    <definedName name="ID_22180851" localSheetId="5">'Основной_06. т. 2801, 2850 - KG'!$H$25</definedName>
    <definedName name="ID_22180852" localSheetId="5">'Основной_06. т. 2801, 2850 - KG'!$I$25</definedName>
    <definedName name="ID_22180853" localSheetId="5">'Основной_06. т. 2801, 2850 - KG'!$J$25</definedName>
    <definedName name="ID_22180854" localSheetId="5">'Основной_06. т. 2801, 2850 - KG'!$K$25</definedName>
    <definedName name="ID_22180855" localSheetId="5">'Основной_06. т. 2801, 2850 - KG'!$L$25</definedName>
    <definedName name="ID_22180856" localSheetId="5">'Основной_06. т. 2801, 2850 - KG'!$E$27</definedName>
    <definedName name="ID_22180857" localSheetId="5">'Основной_06. т. 2801, 2850 - KG'!$F$27</definedName>
    <definedName name="ID_22180858" localSheetId="5">'Основной_06. т. 2801, 2850 - KG'!$G$27</definedName>
    <definedName name="ID_22180859" localSheetId="5">'Основной_06. т. 2801, 2850 - KG'!$H$27</definedName>
    <definedName name="ID_22180860" localSheetId="5">'Основной_06. т. 2801, 2850 - KG'!$I$27</definedName>
    <definedName name="ID_22180861" localSheetId="5">'Основной_06. т. 2801, 2850 - KG'!$J$27</definedName>
    <definedName name="ID_22180862" localSheetId="5">'Основной_06. т. 2801, 2850 - KG'!$K$27</definedName>
    <definedName name="ID_22180863" localSheetId="5">'Основной_06. т. 2801, 2850 - KG'!$L$27</definedName>
    <definedName name="ID_22180864" localSheetId="5">'Основной_06. т. 2801, 2850 - KG'!$E$28</definedName>
    <definedName name="ID_22180865" localSheetId="5">'Основной_06. т. 2801, 2850 - KG'!$F$28</definedName>
    <definedName name="ID_22180866" localSheetId="5">'Основной_06. т. 2801, 2850 - KG'!$G$28</definedName>
    <definedName name="ID_22180867" localSheetId="5">'Основной_06. т. 2801, 2850 - KG'!$H$28</definedName>
    <definedName name="ID_22180868" localSheetId="5">'Основной_06. т. 2801, 2850 - KG'!$I$28</definedName>
    <definedName name="ID_22180869" localSheetId="5">'Основной_06. т. 2801, 2850 - KG'!$J$28</definedName>
    <definedName name="ID_22180870" localSheetId="5">'Основной_06. т. 2801, 2850 - KG'!$K$28</definedName>
    <definedName name="ID_22180871" localSheetId="5">'Основной_06. т. 2801, 2850 - KG'!$L$28</definedName>
    <definedName name="ID_22180872" localSheetId="5">'Основной_06. т. 2801, 2850 - KG'!$E$29</definedName>
    <definedName name="ID_22180873" localSheetId="5">'Основной_06. т. 2801, 2850 - KG'!$F$29</definedName>
    <definedName name="ID_22180874" localSheetId="5">'Основной_06. т. 2801, 2850 - KG'!$G$29</definedName>
    <definedName name="ID_22180875" localSheetId="5">'Основной_06. т. 2801, 2850 - KG'!$H$29</definedName>
    <definedName name="ID_22180876" localSheetId="5">'Основной_06. т. 2801, 2850 - KG'!$I$29</definedName>
    <definedName name="ID_22180877" localSheetId="5">'Основной_06. т. 2801, 2850 - KG'!$J$29</definedName>
    <definedName name="ID_22180878" localSheetId="5">'Основной_06. т. 2801, 2850 - KG'!$K$29</definedName>
    <definedName name="ID_22180879" localSheetId="5">'Основной_06. т. 2801, 2850 - KG'!$L$29</definedName>
    <definedName name="ID_22180880" localSheetId="5">'Основной_06. т. 2801, 2850 - KG'!$E$23</definedName>
    <definedName name="ID_22180881" localSheetId="5">'Основной_06. т. 2801, 2850 - KG'!$F$23</definedName>
    <definedName name="ID_22180882" localSheetId="5">'Основной_06. т. 2801, 2850 - KG'!$G$23</definedName>
    <definedName name="ID_22180883" localSheetId="5">'Основной_06. т. 2801, 2850 - KG'!$H$23</definedName>
    <definedName name="ID_22180884" localSheetId="5">'Основной_06. т. 2801, 2850 - KG'!$I$23</definedName>
    <definedName name="ID_22180885" localSheetId="5">'Основной_06. т. 2801, 2850 - KG'!$J$23</definedName>
    <definedName name="ID_22180886" localSheetId="5">'Основной_06. т. 2801, 2850 - KG'!$K$23</definedName>
    <definedName name="ID_22180887" localSheetId="5">'Основной_06. т. 2801, 2850 - KG'!$L$23</definedName>
    <definedName name="ID_22180888" localSheetId="5">'Основной_06. т. 2801, 2850 - KG'!$E$24</definedName>
    <definedName name="ID_22180889" localSheetId="5">'Основной_06. т. 2801, 2850 - KG'!$F$24</definedName>
    <definedName name="ID_22180890" localSheetId="5">'Основной_06. т. 2801, 2850 - KG'!$G$24</definedName>
    <definedName name="ID_22180891" localSheetId="5">'Основной_06. т. 2801, 2850 - KG'!$H$24</definedName>
    <definedName name="ID_22180892" localSheetId="5">'Основной_06. т. 2801, 2850 - KG'!$I$24</definedName>
    <definedName name="ID_22180893" localSheetId="5">'Основной_06. т. 2801, 2850 - KG'!$J$24</definedName>
    <definedName name="ID_22180894" localSheetId="5">'Основной_06. т. 2801, 2850 - KG'!$K$24</definedName>
    <definedName name="ID_250811135" localSheetId="0">'Основной_01. т.2600 - KGD_Ф.30'!$I$6</definedName>
    <definedName name="ID_250811136" localSheetId="0">'Основной_01. т.2600 - KGD_Ф.30'!$J$6</definedName>
    <definedName name="ID_250811137" localSheetId="0">'Основной_01. т.2600 - KGD_Ф.30'!$I$7</definedName>
    <definedName name="ID_250811138" localSheetId="0">'Основной_01. т.2600 - KGD_Ф.30'!$J$7</definedName>
    <definedName name="ID_250811139" localSheetId="0">'Основной_01. т.2600 - KGD_Ф.30'!$I$8</definedName>
    <definedName name="ID_250811140" localSheetId="0">'Основной_01. т.2600 - KGD_Ф.30'!$J$8</definedName>
    <definedName name="ID_250811141" localSheetId="0">'Основной_01. т.2600 - KGD_Ф.30'!$I$9</definedName>
    <definedName name="ID_250811142" localSheetId="0">'Основной_01. т.2600 - KGD_Ф.30'!$J$9</definedName>
    <definedName name="ID_250811143" localSheetId="0">'Основной_01. т.2600 - KGD_Ф.30'!$I$10</definedName>
    <definedName name="ID_250811144" localSheetId="0">'Основной_01. т.2600 - KGD_Ф.30'!$J$10</definedName>
    <definedName name="ID_250811145" localSheetId="0">'Основной_01. т.2600 - KGD_Ф.30'!$I$11</definedName>
    <definedName name="ID_250811146" localSheetId="0">'Основной_01. т.2600 - KGD_Ф.30'!$J$11</definedName>
    <definedName name="ID_250811147" localSheetId="0">'Основной_01. т.2600 - KGD_Ф.30'!$I$12</definedName>
    <definedName name="ID_250811148" localSheetId="0">'Основной_01. т.2600 - KGD_Ф.30'!$J$12</definedName>
    <definedName name="ID_250811149" localSheetId="0">'Основной_01. т.2600 - KGD_Ф.30'!$I$13</definedName>
    <definedName name="ID_250811150" localSheetId="0">'Основной_01. т.2600 - KGD_Ф.30'!$J$13</definedName>
    <definedName name="ID_250811151" localSheetId="0">'Основной_01. т.2600 - KGD_Ф.30'!$I$14</definedName>
    <definedName name="ID_250811152" localSheetId="0">'Основной_01. т.2600 - KGD_Ф.30'!$J$14</definedName>
    <definedName name="ID_250811153" localSheetId="0">'Основной_01. т.2600 - KGD_Ф.30'!$I$15</definedName>
    <definedName name="ID_250811154" localSheetId="0">'Основной_01. т.2600 - KGD_Ф.30'!$J$15</definedName>
    <definedName name="ID_250811155" localSheetId="0">'Основной_01. т.2600 - KGD_Ф.30'!$I$16</definedName>
    <definedName name="ID_250811156" localSheetId="0">'Основной_01. т.2600 - KGD_Ф.30'!$J$16</definedName>
    <definedName name="ID_250811157" localSheetId="0">'Основной_01. т.2600 - KGD_Ф.30'!$J$17</definedName>
    <definedName name="ID_250811158" localSheetId="0">'Основной_01. т.2600 - KGD_Ф.30'!$I$17</definedName>
    <definedName name="ID_250811159" localSheetId="0">'Основной_01. т.2600 - KGD_Ф.30'!$I$18</definedName>
    <definedName name="ID_250811160" localSheetId="0">'Основной_01. т.2600 - KGD_Ф.30'!$J$18</definedName>
    <definedName name="ID_250811161" localSheetId="0">'Основной_01. т.2600 - KGD_Ф.30'!$F$19</definedName>
    <definedName name="ID_250811162" localSheetId="0">'Основной_01. т.2600 - KGD_Ф.30'!$G$19</definedName>
    <definedName name="ID_250811163" localSheetId="0">'Основной_01. т.2600 - KGD_Ф.30'!$H$19</definedName>
    <definedName name="ID_250811164" localSheetId="0">'Основной_01. т.2600 - KGD_Ф.30'!$I$19</definedName>
    <definedName name="ID_250811165" localSheetId="0">'Основной_01. т.2600 - KGD_Ф.30'!$J$19</definedName>
    <definedName name="ID_39401013" localSheetId="2">'Основной_03. т. 2700-2704 - KGD'!$D$12</definedName>
    <definedName name="ID_39401014" localSheetId="2">'Основной_03. т. 2700-2704 - KGD'!$E$12</definedName>
    <definedName name="ID_39401015" localSheetId="2">'Основной_03. т. 2700-2704 - KGD'!$F$12</definedName>
    <definedName name="ID_39401016" localSheetId="2">'Основной_03. т. 2700-2704 - KGD'!$G$12</definedName>
    <definedName name="ID_39401017" localSheetId="2">'Основной_03. т. 2700-2704 - KGD'!$H$12</definedName>
    <definedName name="ID_39401018" localSheetId="2">'Основной_03. т. 2700-2704 - KGD'!$I$12</definedName>
    <definedName name="ID_39401019" localSheetId="2">'Основной_03. т. 2700-2704 - KGD'!$J$12</definedName>
    <definedName name="ID_39401020" localSheetId="2">'Основной_03. т. 2700-2704 - KGD'!$K$12</definedName>
    <definedName name="ID_39401021" localSheetId="2">'Основной_03. т. 2700-2704 - KGD'!$L$12</definedName>
    <definedName name="ID_39413127" localSheetId="2">'Основной_03. т. 2700-2704 - KGD'!$M$12</definedName>
    <definedName name="ID_39413128" localSheetId="2">'Основной_03. т. 2700-2704 - KGD'!$N$12</definedName>
    <definedName name="ID_39413129" localSheetId="2">'Основной_03. т. 2700-2704 - KGD'!$O$12</definedName>
    <definedName name="ID_39413130" localSheetId="2">'Основной_03. т. 2700-2704 - KGD'!$P$12</definedName>
    <definedName name="ID_39413131" localSheetId="2">'Основной_03. т. 2700-2704 - KGD'!$Q$12</definedName>
    <definedName name="ID_39413227" localSheetId="3">'Основной_04. т. 2710 - KGD_ф.30'!$D$10</definedName>
    <definedName name="ID_39413228" localSheetId="3">'Основной_04. т. 2710 - KGD_ф.30'!$E$10</definedName>
    <definedName name="ID_39413229" localSheetId="3">'Основной_04. т. 2710 - KGD_ф.30'!$F$10</definedName>
    <definedName name="ID_39413230" localSheetId="3">'Основной_04. т. 2710 - KGD_ф.30'!$G$10</definedName>
    <definedName name="ID_39413231" localSheetId="3">'Основной_04. т. 2710 - KGD_ф.30'!$H$10</definedName>
    <definedName name="ID_39413232" localSheetId="3">'Основной_04. т. 2710 - KGD_ф.30'!$I$10</definedName>
    <definedName name="ID_39413233" localSheetId="3">'Основной_04. т. 2710 - KGD_ф.30'!$J$10</definedName>
    <definedName name="ID_39413234" localSheetId="3">'Основной_04. т. 2710 - KGD_ф.30'!$K$10</definedName>
    <definedName name="ID_39413235" localSheetId="3">'Основной_04. т. 2710 - KGD_ф.30'!$L$10</definedName>
    <definedName name="ID_39413236" localSheetId="3">'Основной_04. т. 2710 - KGD_ф.30'!$M$10</definedName>
    <definedName name="ID_39413237" localSheetId="3">'Основной_04. т. 2710 - KGD_ф.30'!$N$10</definedName>
    <definedName name="ID_39413238" localSheetId="3">'Основной_04. т. 2710 - KGD_ф.30'!$O$10</definedName>
    <definedName name="ID_39413239" localSheetId="3">'Основной_04. т. 2710 - KGD_ф.30'!$P$10</definedName>
    <definedName name="ID_39413240" localSheetId="3">'Основной_04. т. 2710 - KGD_ф.30'!$Q$10</definedName>
    <definedName name="ID_47558335" localSheetId="1">'Основной_02. т. 2610-2650 - KGD'!$F$6</definedName>
    <definedName name="ID_47558336" localSheetId="1">'Основной_02. т. 2610-2650 - KGD'!$H$6</definedName>
    <definedName name="ID_47558337" localSheetId="1">'Основной_02. т. 2610-2650 - KGD'!$J$6</definedName>
    <definedName name="ID_47558338" localSheetId="1">'Основной_02. т. 2610-2650 - KGD'!$L$6</definedName>
    <definedName name="ID_47558339" localSheetId="1">'Основной_02. т. 2610-2650 - KGD'!$F$7</definedName>
    <definedName name="ID_47558340" localSheetId="1">'Основной_02. т. 2610-2650 - KGD'!$H$7</definedName>
    <definedName name="ID_47558341" localSheetId="1">'Основной_02. т. 2610-2650 - KGD'!$J$7</definedName>
    <definedName name="ID_47558342" localSheetId="1">'Основной_02. т. 2610-2650 - KGD'!$L$7</definedName>
    <definedName name="ID_47558343" localSheetId="1">'Основной_02. т. 2610-2650 - KGD'!$F$8</definedName>
    <definedName name="ID_47558344" localSheetId="1">'Основной_02. т. 2610-2650 - KGD'!$H$8</definedName>
    <definedName name="ID_47558345" localSheetId="1">'Основной_02. т. 2610-2650 - KGD'!$J$8</definedName>
    <definedName name="ID_47558346" localSheetId="1">'Основной_02. т. 2610-2650 - KGD'!$L$8</definedName>
    <definedName name="ID_47558347" localSheetId="1">'Основной_02. т. 2610-2650 - KGD'!$F$9</definedName>
    <definedName name="ID_47558348" localSheetId="1">'Основной_02. т. 2610-2650 - KGD'!$H$9</definedName>
    <definedName name="ID_47558349" localSheetId="1">'Основной_02. т. 2610-2650 - KGD'!$J$9</definedName>
    <definedName name="ID_47558350" localSheetId="1">'Основной_02. т. 2610-2650 - KGD'!$L$9</definedName>
    <definedName name="ID_47558351" localSheetId="1">'Основной_02. т. 2610-2650 - KGD'!$F$10</definedName>
    <definedName name="ID_47558352" localSheetId="1">'Основной_02. т. 2610-2650 - KGD'!$H$10</definedName>
    <definedName name="ID_47558353" localSheetId="1">'Основной_02. т. 2610-2650 - KGD'!$J$10</definedName>
    <definedName name="ID_47558354" localSheetId="1">'Основной_02. т. 2610-2650 - KGD'!$L$10</definedName>
    <definedName name="ID_847236" localSheetId="5">'Основной_06. т. 2801, 2850 - KG'!$C$37</definedName>
    <definedName name="ID_847238" localSheetId="5">'Основной_06. т. 2801, 2850 - KG'!$C$36</definedName>
    <definedName name="T_250811649" localSheetId="4">'Основной_05. т. 2800 - KGD_ф.30'!$B$36:$K$36</definedName>
    <definedName name="TR_250811649" localSheetId="4">'Основной_05. т. 2800 - KGD_ф.30'!$B$36:$K$36</definedName>
  </definedNames>
  <calcPr calcId="144525"/>
</workbook>
</file>

<file path=xl/calcChain.xml><?xml version="1.0" encoding="utf-8"?>
<calcChain xmlns="http://schemas.openxmlformats.org/spreadsheetml/2006/main">
  <c r="L33" i="7" l="1"/>
  <c r="K33" i="7"/>
  <c r="J33" i="7"/>
  <c r="I33" i="7"/>
  <c r="H33" i="7"/>
  <c r="G33" i="7"/>
  <c r="F33" i="7"/>
  <c r="E33" i="7"/>
  <c r="L32" i="7"/>
  <c r="K32" i="7"/>
  <c r="J32" i="7"/>
  <c r="I32" i="7"/>
  <c r="H32" i="7"/>
  <c r="G32" i="7"/>
  <c r="F32" i="7"/>
  <c r="E32" i="7"/>
  <c r="L31" i="7"/>
  <c r="K31" i="7"/>
  <c r="J31" i="7"/>
  <c r="I31" i="7"/>
  <c r="H31" i="7"/>
  <c r="G31" i="7"/>
  <c r="F31" i="7"/>
  <c r="E31" i="7"/>
  <c r="I30" i="7"/>
  <c r="H30" i="7"/>
  <c r="O29" i="7"/>
  <c r="N29" i="7"/>
  <c r="M29" i="7"/>
  <c r="O28" i="7"/>
  <c r="N28" i="7"/>
  <c r="M28" i="7"/>
  <c r="O27" i="7"/>
  <c r="N27" i="7"/>
  <c r="M27" i="7"/>
  <c r="L26" i="7"/>
  <c r="K26" i="7"/>
  <c r="K30" i="7" s="1"/>
  <c r="J26" i="7"/>
  <c r="J30" i="7" s="1"/>
  <c r="I26" i="7"/>
  <c r="O26" i="7" s="1"/>
  <c r="H26" i="7"/>
  <c r="G26" i="7"/>
  <c r="N26" i="7" s="1"/>
  <c r="F26" i="7"/>
  <c r="E26" i="7"/>
  <c r="E30" i="7" s="1"/>
  <c r="O25" i="7"/>
  <c r="N25" i="7"/>
  <c r="M25" i="7"/>
  <c r="O24" i="7"/>
  <c r="N24" i="7"/>
  <c r="M24" i="7"/>
  <c r="O23" i="7"/>
  <c r="N23" i="7"/>
  <c r="M23" i="7"/>
  <c r="O22" i="7"/>
  <c r="L22" i="7"/>
  <c r="L30" i="7" s="1"/>
  <c r="K22" i="7"/>
  <c r="J22" i="7"/>
  <c r="I22" i="7"/>
  <c r="H22" i="7"/>
  <c r="G22" i="7"/>
  <c r="G30" i="7" s="1"/>
  <c r="F22" i="7"/>
  <c r="F30" i="7" s="1"/>
  <c r="E22" i="7"/>
  <c r="K16" i="7"/>
  <c r="J16" i="7"/>
  <c r="K15" i="7"/>
  <c r="J15" i="7"/>
  <c r="K14" i="7"/>
  <c r="J14" i="7"/>
  <c r="K13" i="7"/>
  <c r="J13" i="7"/>
  <c r="L12" i="7"/>
  <c r="L11" i="7"/>
  <c r="L10" i="7"/>
  <c r="L9" i="7"/>
  <c r="L8" i="7"/>
  <c r="L7" i="7"/>
  <c r="L6" i="7"/>
  <c r="L5" i="7"/>
  <c r="L4" i="7"/>
  <c r="K38" i="6"/>
  <c r="J38" i="6"/>
  <c r="I38" i="6"/>
  <c r="H38" i="6"/>
  <c r="G38" i="6"/>
  <c r="F36" i="6"/>
  <c r="F38" i="6" s="1"/>
  <c r="J29" i="6"/>
  <c r="I29" i="6"/>
  <c r="H29" i="6"/>
  <c r="G29" i="6"/>
  <c r="J28" i="6"/>
  <c r="I28" i="6"/>
  <c r="H28" i="6"/>
  <c r="G28" i="6"/>
  <c r="J27" i="6"/>
  <c r="I27" i="6"/>
  <c r="H27" i="6"/>
  <c r="G27" i="6"/>
  <c r="J26" i="6"/>
  <c r="I26" i="6"/>
  <c r="H26" i="6"/>
  <c r="G26" i="6"/>
  <c r="F25" i="6"/>
  <c r="M25" i="6" s="1"/>
  <c r="M24" i="6"/>
  <c r="L24" i="6"/>
  <c r="F24" i="6"/>
  <c r="F23" i="6"/>
  <c r="M23" i="6" s="1"/>
  <c r="M22" i="6"/>
  <c r="L22" i="6"/>
  <c r="F22" i="6"/>
  <c r="F21" i="6"/>
  <c r="M21" i="6" s="1"/>
  <c r="M20" i="6"/>
  <c r="L20" i="6"/>
  <c r="F20" i="6"/>
  <c r="F19" i="6"/>
  <c r="M19" i="6" s="1"/>
  <c r="M18" i="6"/>
  <c r="L18" i="6"/>
  <c r="F18" i="6"/>
  <c r="F17" i="6"/>
  <c r="M17" i="6" s="1"/>
  <c r="M16" i="6"/>
  <c r="L16" i="6"/>
  <c r="F16" i="6"/>
  <c r="F15" i="6"/>
  <c r="M15" i="6" s="1"/>
  <c r="M14" i="6"/>
  <c r="L14" i="6"/>
  <c r="F14" i="6"/>
  <c r="F13" i="6"/>
  <c r="M13" i="6" s="1"/>
  <c r="M12" i="6"/>
  <c r="L12" i="6"/>
  <c r="F12" i="6"/>
  <c r="F11" i="6"/>
  <c r="F28" i="6" s="1"/>
  <c r="M10" i="6"/>
  <c r="L10" i="6"/>
  <c r="F10" i="6"/>
  <c r="F9" i="6"/>
  <c r="M9" i="6" s="1"/>
  <c r="M8" i="6"/>
  <c r="L8" i="6"/>
  <c r="F8" i="6"/>
  <c r="F7" i="6"/>
  <c r="F26" i="6" s="1"/>
  <c r="J6" i="6"/>
  <c r="I6" i="6"/>
  <c r="H6" i="6"/>
  <c r="G6" i="6"/>
  <c r="W15" i="5"/>
  <c r="Q15" i="5"/>
  <c r="P15" i="5"/>
  <c r="O15" i="5"/>
  <c r="N15" i="5"/>
  <c r="M15" i="5"/>
  <c r="L15" i="5"/>
  <c r="K15" i="5"/>
  <c r="J15" i="5"/>
  <c r="I15" i="5"/>
  <c r="G15" i="5"/>
  <c r="U15" i="5" s="1"/>
  <c r="F15" i="5"/>
  <c r="T15" i="5" s="1"/>
  <c r="E15" i="5"/>
  <c r="S15" i="5" s="1"/>
  <c r="D15" i="5"/>
  <c r="R15" i="5" s="1"/>
  <c r="U14" i="5"/>
  <c r="R14" i="5"/>
  <c r="P14" i="5"/>
  <c r="O14" i="5"/>
  <c r="W14" i="5" s="1"/>
  <c r="N14" i="5"/>
  <c r="M14" i="5"/>
  <c r="V14" i="5" s="1"/>
  <c r="L14" i="5"/>
  <c r="K14" i="5"/>
  <c r="J14" i="5"/>
  <c r="I14" i="5"/>
  <c r="H14" i="5"/>
  <c r="G14" i="5"/>
  <c r="S14" i="5" s="1"/>
  <c r="F14" i="5"/>
  <c r="E14" i="5"/>
  <c r="D14" i="5"/>
  <c r="Q14" i="5" s="1"/>
  <c r="U13" i="5"/>
  <c r="P13" i="5"/>
  <c r="O13" i="5"/>
  <c r="N13" i="5"/>
  <c r="W13" i="5" s="1"/>
  <c r="M13" i="5"/>
  <c r="L13" i="5"/>
  <c r="K13" i="5"/>
  <c r="J13" i="5"/>
  <c r="I13" i="5"/>
  <c r="H13" i="5"/>
  <c r="G13" i="5"/>
  <c r="T13" i="5" s="1"/>
  <c r="F13" i="5"/>
  <c r="E13" i="5"/>
  <c r="D13" i="5"/>
  <c r="R13" i="5" s="1"/>
  <c r="W12" i="5"/>
  <c r="V12" i="5"/>
  <c r="U12" i="5"/>
  <c r="T12" i="5"/>
  <c r="S12" i="5"/>
  <c r="R12" i="5"/>
  <c r="W11" i="5"/>
  <c r="V11" i="5"/>
  <c r="U11" i="5"/>
  <c r="T11" i="5"/>
  <c r="S11" i="5"/>
  <c r="R11" i="5"/>
  <c r="W10" i="5"/>
  <c r="V10" i="5"/>
  <c r="T10" i="5"/>
  <c r="S10" i="5"/>
  <c r="R10" i="5"/>
  <c r="K10" i="5"/>
  <c r="U10" i="5" s="1"/>
  <c r="H10" i="5"/>
  <c r="H15" i="5" s="1"/>
  <c r="V15" i="5" s="1"/>
  <c r="W9" i="5"/>
  <c r="V9" i="5"/>
  <c r="U9" i="5"/>
  <c r="T9" i="5"/>
  <c r="S9" i="5"/>
  <c r="R9" i="5"/>
  <c r="W8" i="5"/>
  <c r="V8" i="5"/>
  <c r="U8" i="5"/>
  <c r="T8" i="5"/>
  <c r="S8" i="5"/>
  <c r="R8" i="5"/>
  <c r="W7" i="5"/>
  <c r="V7" i="5"/>
  <c r="U7" i="5"/>
  <c r="T7" i="5"/>
  <c r="S7" i="5"/>
  <c r="R7" i="5"/>
  <c r="H22" i="4"/>
  <c r="H21" i="4"/>
  <c r="Q16" i="4"/>
  <c r="P16" i="4"/>
  <c r="M16" i="4"/>
  <c r="L16" i="4"/>
  <c r="K16" i="4"/>
  <c r="J16" i="4"/>
  <c r="V16" i="4" s="1"/>
  <c r="G16" i="4"/>
  <c r="F16" i="4"/>
  <c r="E16" i="4"/>
  <c r="M15" i="4"/>
  <c r="W15" i="4" s="1"/>
  <c r="G15" i="4"/>
  <c r="X14" i="4"/>
  <c r="W14" i="4"/>
  <c r="V14" i="4"/>
  <c r="U14" i="4"/>
  <c r="T14" i="4"/>
  <c r="S14" i="4"/>
  <c r="R14" i="4"/>
  <c r="X13" i="4"/>
  <c r="W13" i="4"/>
  <c r="V13" i="4"/>
  <c r="U13" i="4"/>
  <c r="T13" i="4"/>
  <c r="S13" i="4"/>
  <c r="R13" i="4"/>
  <c r="X12" i="4"/>
  <c r="W12" i="4"/>
  <c r="V12" i="4"/>
  <c r="U12" i="4"/>
  <c r="T12" i="4"/>
  <c r="S12" i="4"/>
  <c r="R12" i="4"/>
  <c r="K12" i="4"/>
  <c r="H12" i="4"/>
  <c r="X11" i="4"/>
  <c r="W11" i="4"/>
  <c r="V11" i="4"/>
  <c r="U11" i="4"/>
  <c r="T11" i="4"/>
  <c r="S11" i="4"/>
  <c r="R11" i="4"/>
  <c r="X10" i="4"/>
  <c r="W10" i="4"/>
  <c r="V10" i="4"/>
  <c r="U10" i="4"/>
  <c r="T10" i="4"/>
  <c r="S10" i="4"/>
  <c r="R10" i="4"/>
  <c r="X9" i="4"/>
  <c r="W9" i="4"/>
  <c r="V9" i="4"/>
  <c r="U9" i="4"/>
  <c r="T9" i="4"/>
  <c r="D9" i="4"/>
  <c r="D7" i="4" s="1"/>
  <c r="X8" i="4"/>
  <c r="W8" i="4"/>
  <c r="V8" i="4"/>
  <c r="U8" i="4"/>
  <c r="T8" i="4"/>
  <c r="S8" i="4"/>
  <c r="R8" i="4"/>
  <c r="Q7" i="4"/>
  <c r="Q15" i="4" s="1"/>
  <c r="P7" i="4"/>
  <c r="P15" i="4" s="1"/>
  <c r="O7" i="4"/>
  <c r="O15" i="4" s="1"/>
  <c r="N7" i="4"/>
  <c r="N15" i="4" s="1"/>
  <c r="M7" i="4"/>
  <c r="L7" i="4"/>
  <c r="L15" i="4" s="1"/>
  <c r="K7" i="4"/>
  <c r="K15" i="4" s="1"/>
  <c r="J7" i="4"/>
  <c r="J15" i="4" s="1"/>
  <c r="V15" i="4" s="1"/>
  <c r="I7" i="4"/>
  <c r="I16" i="4" s="1"/>
  <c r="H7" i="4"/>
  <c r="H15" i="4" s="1"/>
  <c r="G7" i="4"/>
  <c r="F7" i="4"/>
  <c r="F15" i="4" s="1"/>
  <c r="E7" i="4"/>
  <c r="E15" i="4" s="1"/>
  <c r="J25" i="2"/>
  <c r="I25" i="2"/>
  <c r="H25" i="2"/>
  <c r="G25" i="2"/>
  <c r="F25" i="2"/>
  <c r="J8" i="2"/>
  <c r="J11" i="2" s="1"/>
  <c r="I8" i="2"/>
  <c r="I11" i="2" s="1"/>
  <c r="H8" i="2"/>
  <c r="H11" i="2" s="1"/>
  <c r="G8" i="2"/>
  <c r="G11" i="2" s="1"/>
  <c r="F8" i="2"/>
  <c r="F11" i="2" s="1"/>
  <c r="M22" i="7" l="1"/>
  <c r="N22" i="7"/>
  <c r="M26" i="7"/>
  <c r="M26" i="6"/>
  <c r="L26" i="6"/>
  <c r="L7" i="6"/>
  <c r="L11" i="6"/>
  <c r="L15" i="6"/>
  <c r="L19" i="6"/>
  <c r="L23" i="6"/>
  <c r="M7" i="6"/>
  <c r="M11" i="6"/>
  <c r="F29" i="6"/>
  <c r="F27" i="6"/>
  <c r="F6" i="6"/>
  <c r="L9" i="6"/>
  <c r="L13" i="6"/>
  <c r="L17" i="6"/>
  <c r="L21" i="6"/>
  <c r="L25" i="6"/>
  <c r="T14" i="5"/>
  <c r="Q13" i="5"/>
  <c r="S13" i="5"/>
  <c r="V13" i="5"/>
  <c r="U16" i="4"/>
  <c r="S7" i="4"/>
  <c r="R7" i="4"/>
  <c r="D15" i="4"/>
  <c r="D16" i="4"/>
  <c r="X15" i="4"/>
  <c r="U15" i="4"/>
  <c r="T7" i="4"/>
  <c r="U7" i="4"/>
  <c r="R9" i="4"/>
  <c r="T15" i="4"/>
  <c r="V7" i="4"/>
  <c r="S9" i="4"/>
  <c r="I15" i="4"/>
  <c r="W7" i="4"/>
  <c r="X7" i="4"/>
  <c r="N16" i="4"/>
  <c r="O16" i="4"/>
  <c r="H16" i="4"/>
  <c r="T16" i="4" s="1"/>
  <c r="G20" i="2"/>
  <c r="G22" i="2"/>
  <c r="G24" i="2"/>
  <c r="G23" i="2"/>
  <c r="G21" i="2"/>
  <c r="I22" i="2"/>
  <c r="I24" i="2"/>
  <c r="I21" i="2"/>
  <c r="I23" i="2"/>
  <c r="I20" i="2"/>
  <c r="F20" i="2"/>
  <c r="F22" i="2"/>
  <c r="F24" i="2"/>
  <c r="F23" i="2"/>
  <c r="F21" i="2"/>
  <c r="H22" i="2"/>
  <c r="H24" i="2"/>
  <c r="H21" i="2"/>
  <c r="H23" i="2"/>
  <c r="H20" i="2"/>
  <c r="J24" i="2"/>
  <c r="J21" i="2"/>
  <c r="J20" i="2"/>
  <c r="J23" i="2"/>
  <c r="J22" i="2"/>
  <c r="M6" i="6" l="1"/>
  <c r="L6" i="6"/>
  <c r="W16" i="4"/>
  <c r="X16" i="4"/>
  <c r="S16" i="4"/>
  <c r="R16" i="4"/>
  <c r="R15" i="4"/>
  <c r="S15" i="4"/>
</calcChain>
</file>

<file path=xl/sharedStrings.xml><?xml version="1.0" encoding="utf-8"?>
<sst xmlns="http://schemas.openxmlformats.org/spreadsheetml/2006/main" count="327" uniqueCount="233">
  <si>
    <t>6. Диспансерное наблюдение инвалидов и участников Великой Отечественной войны, боевых действий, военной службы и инвалидами Великой Отечественной войны, боевых действий, человек</t>
  </si>
  <si>
    <t>(2600)</t>
  </si>
  <si>
    <t xml:space="preserve">Наименование </t>
  </si>
  <si>
    <t>№ строки</t>
  </si>
  <si>
    <t>Ветераны ВОВ</t>
  </si>
  <si>
    <t>Инвалиды ВОВ</t>
  </si>
  <si>
    <t>Ветераны боевых действий</t>
  </si>
  <si>
    <t>Инвалиды боевых действий</t>
  </si>
  <si>
    <t>Ветераны военной службы</t>
  </si>
  <si>
    <t>Состоит под диспансерным наблюдением на начало отчетного года</t>
  </si>
  <si>
    <t>Вновь взято под диспансерное наблюдение в отчетном году</t>
  </si>
  <si>
    <t>Снято с диспансерного наблюдения в течение отчетного года</t>
  </si>
  <si>
    <t>из них:   выехало</t>
  </si>
  <si>
    <t>умерло</t>
  </si>
  <si>
    <t>Состоит под диспансерным наблюдением на конец отчетного года</t>
  </si>
  <si>
    <t>в том числе по группам инвалидности:
I</t>
  </si>
  <si>
    <t>II</t>
  </si>
  <si>
    <t>III</t>
  </si>
  <si>
    <t>Прошли профилактический медицинский осмотр или диспансеризацию (из стр.6)</t>
  </si>
  <si>
    <t>Нуждались в стационарном лечении</t>
  </si>
  <si>
    <t>Получили стационарное лечение из числа нуждавшихся (стр. 11)</t>
  </si>
  <si>
    <t>Получили санаторно-курортное лечение</t>
  </si>
  <si>
    <t>Прошли курс медицинской реабилитации</t>
  </si>
  <si>
    <t>строка 06 больше строки 10</t>
  </si>
  <si>
    <t>20</t>
  </si>
  <si>
    <t>строка 06 больше строки 11</t>
  </si>
  <si>
    <t>21</t>
  </si>
  <si>
    <t>строка 06 больше строки 13</t>
  </si>
  <si>
    <t>22</t>
  </si>
  <si>
    <t>строка 06 больше строки 14</t>
  </si>
  <si>
    <t>строка 06 больше суммы строк (7+8+9)</t>
  </si>
  <si>
    <t>строка 11 больше строки 12</t>
  </si>
  <si>
    <t>(2610)</t>
  </si>
  <si>
    <t>Код строки Медстат</t>
  </si>
  <si>
    <t>№
строки</t>
  </si>
  <si>
    <t>Состоит пациентов на учете (прикрепленных) в медицинской организации</t>
  </si>
  <si>
    <t>из общего числа пациентов, состоящих на учете в медицинской организации, имеют противопоказания для занятий физической культурой и спортом</t>
  </si>
  <si>
    <t>всего</t>
  </si>
  <si>
    <t>из них инвалидов</t>
  </si>
  <si>
    <t>Всего, чел</t>
  </si>
  <si>
    <t>001</t>
  </si>
  <si>
    <t>из них в возрасте: 0-14 лет</t>
  </si>
  <si>
    <t>002</t>
  </si>
  <si>
    <t xml:space="preserve">                                     15-17 лет</t>
  </si>
  <si>
    <t>003</t>
  </si>
  <si>
    <t xml:space="preserve">                                     18 лет и более</t>
  </si>
  <si>
    <t>004</t>
  </si>
  <si>
    <t xml:space="preserve">                           из них старше трудоспособного возраста</t>
  </si>
  <si>
    <t>041</t>
  </si>
  <si>
    <t>4.1</t>
  </si>
  <si>
    <t>(2611)</t>
  </si>
  <si>
    <t>из них:</t>
  </si>
  <si>
    <t>I группы</t>
  </si>
  <si>
    <t>II группы</t>
  </si>
  <si>
    <t>III группы</t>
  </si>
  <si>
    <t>Число лиц впервые признанных инвалидами, всего</t>
  </si>
  <si>
    <t>в том числе  взрослых</t>
  </si>
  <si>
    <t>детей</t>
  </si>
  <si>
    <t>(2650)</t>
  </si>
  <si>
    <t>Число детей, достигших в отчётном году 1 года, всего, чел 1</t>
  </si>
  <si>
    <t>, из них находились на грудном вскармливании: от 3 до 6 месяцев 2</t>
  </si>
  <si>
    <t>от 6 месяцев до 1 года                                         3</t>
  </si>
  <si>
    <t>.</t>
  </si>
  <si>
    <t>7. Работа стоматологического кабинета</t>
  </si>
  <si>
    <t>(2700)</t>
  </si>
  <si>
    <t>Коды по ОКЕИ: человек – 792, посещение в смену – 545</t>
  </si>
  <si>
    <t>Контингенты</t>
  </si>
  <si>
    <t>Число посещений зубных врачей и гигиенистов стоматологических</t>
  </si>
  <si>
    <t>Вылечено зубов</t>
  </si>
  <si>
    <t>из них (гр.6)</t>
  </si>
  <si>
    <t>Удалено зубов, ед</t>
  </si>
  <si>
    <t>из них: постоянных</t>
  </si>
  <si>
    <t>Всего саниро-вано, чел</t>
  </si>
  <si>
    <t>Профилактическая работа</t>
  </si>
  <si>
    <t>Проведен курс профилактики</t>
  </si>
  <si>
    <t>Выполнен объем работы
в УЕТ
(из гр.3)</t>
  </si>
  <si>
    <t>гр. 3 больше гр. 4</t>
  </si>
  <si>
    <t>гр. 3 больше гр. 5</t>
  </si>
  <si>
    <t>гр. 6 больше гр. 7</t>
  </si>
  <si>
    <t>гр. 6 больше гр. 8</t>
  </si>
  <si>
    <t>гр. 9 больше  гр. 10</t>
  </si>
  <si>
    <t>гр. 12 больше гр. 13</t>
  </si>
  <si>
    <t>гр. 13 больше  гр. 14</t>
  </si>
  <si>
    <t>постоянных</t>
  </si>
  <si>
    <t>по поводу осложненного кариеса</t>
  </si>
  <si>
    <r>
      <t xml:space="preserve">первичных </t>
    </r>
    <r>
      <rPr>
        <vertAlign val="superscript"/>
        <sz val="10"/>
        <color indexed="8"/>
        <rFont val="Times New Roman"/>
        <family val="1"/>
        <charset val="204"/>
      </rPr>
      <t>*</t>
    </r>
  </si>
  <si>
    <t>с профилак-тической и иными  целями</t>
  </si>
  <si>
    <t>осмотрено в порядке плановой санации</t>
  </si>
  <si>
    <t>из гр.12 нуждались в санации</t>
  </si>
  <si>
    <t>из гр.13 санировано</t>
  </si>
  <si>
    <t>23</t>
  </si>
  <si>
    <t>24</t>
  </si>
  <si>
    <t>25</t>
  </si>
  <si>
    <t>26</t>
  </si>
  <si>
    <t>Всего</t>
  </si>
  <si>
    <t>в том числе: зубными врачами</t>
  </si>
  <si>
    <t>гигиенистами стоматологическими</t>
  </si>
  <si>
    <t xml:space="preserve">Из них стр. 1: дети до 14 лет включительно </t>
  </si>
  <si>
    <t>дети 15-17 лет включительно</t>
  </si>
  <si>
    <t xml:space="preserve">   взрослые 18 лет и старше</t>
  </si>
  <si>
    <t>10</t>
  </si>
  <si>
    <t>Сельские жители (из стр.1)</t>
  </si>
  <si>
    <t>В передвижных стоматологических кабинетах</t>
  </si>
  <si>
    <t>строка 1 равна сумме строк 4+5+10</t>
  </si>
  <si>
    <t>11</t>
  </si>
  <si>
    <t>строка 1 больше строке 6</t>
  </si>
  <si>
    <t>12</t>
  </si>
  <si>
    <r>
      <t xml:space="preserve">* </t>
    </r>
    <r>
      <rPr>
        <sz val="10"/>
        <color indexed="8"/>
        <rFont val="Times New Roman"/>
        <family val="1"/>
        <charset val="204"/>
      </rPr>
      <t>Первичным считается первое обращение за стоматологической помощью в отчетном году по любому поводу.</t>
    </r>
  </si>
  <si>
    <r>
      <t>(2701)</t>
    </r>
    <r>
      <rPr>
        <b/>
        <sz val="10"/>
        <color indexed="8"/>
        <rFont val="Times New Roman"/>
        <family val="1"/>
        <charset val="204"/>
      </rPr>
      <t xml:space="preserve">                                      </t>
    </r>
  </si>
  <si>
    <t xml:space="preserve"> Коды по ОКЕИ: единица – 642, человек – 792</t>
  </si>
  <si>
    <t>Число</t>
  </si>
  <si>
    <t>Проверка т. 2701</t>
  </si>
  <si>
    <t>1&gt;2</t>
  </si>
  <si>
    <t>Число лиц, получивших зубные протезы – всего</t>
  </si>
  <si>
    <t>3&gt;1</t>
  </si>
  <si>
    <t>из них сельских жителей</t>
  </si>
  <si>
    <t>Изготовлено протезов, ед</t>
  </si>
  <si>
    <t>(2702)</t>
  </si>
  <si>
    <t>Код по ОКЕИ:  человек – 792</t>
  </si>
  <si>
    <t>Число лиц, получивших ортодонтическое лечение – всего</t>
  </si>
  <si>
    <t xml:space="preserve">  из них детей: до 14 лет (включительно)</t>
  </si>
  <si>
    <t>15-17 лет (включительно)</t>
  </si>
  <si>
    <t xml:space="preserve">                                                                                                  </t>
  </si>
  <si>
    <r>
      <t>(2704)</t>
    </r>
    <r>
      <rPr>
        <sz val="10"/>
        <color indexed="8"/>
        <rFont val="Times New Roman"/>
        <family val="1"/>
        <charset val="204"/>
      </rPr>
      <t xml:space="preserve"> Число лиц, получивших профилактическое лечение у гигиениста стоматологического 1 </t>
    </r>
  </si>
  <si>
    <t>8. Работа врачей-стоматологов</t>
  </si>
  <si>
    <t>(2710)</t>
  </si>
  <si>
    <t>Число посещений 
врачей-стоматологов (из т.2100)</t>
  </si>
  <si>
    <t>Удалено зубов</t>
  </si>
  <si>
    <t>Всего саниро-вано</t>
  </si>
  <si>
    <t>гр. 6 больше  гр. 8</t>
  </si>
  <si>
    <t>гр. 13 больше гр. 14</t>
  </si>
  <si>
    <t xml:space="preserve"> </t>
  </si>
  <si>
    <t xml:space="preserve">    взрослые 18 лет и старше</t>
  </si>
  <si>
    <t>стр.1 больше стр.6</t>
  </si>
  <si>
    <t>стр.1 больше стр.7</t>
  </si>
  <si>
    <t>стр.1 = стр.4+5+10</t>
  </si>
  <si>
    <r>
      <t xml:space="preserve">*  </t>
    </r>
    <r>
      <rPr>
        <sz val="10"/>
        <color indexed="8"/>
        <rFont val="Times New Roman"/>
        <family val="1"/>
        <charset val="204"/>
      </rPr>
      <t>Первичным считается первое обращение за стоматологической помощью в отчетном году по любому поводу.</t>
    </r>
  </si>
  <si>
    <t>9. Хирургическая работа медицинской организации в амбулаторных условиях и в условиях дневного стационара</t>
  </si>
  <si>
    <t>(2800)</t>
  </si>
  <si>
    <t>Код  по ОКЕИ: единица - 642</t>
  </si>
  <si>
    <t>Название операций</t>
  </si>
  <si>
    <t>Число проведенных операций</t>
  </si>
  <si>
    <t>из гр. 3: направлено материалов на морфологическое исследование</t>
  </si>
  <si>
    <t>гр.3 больше гр.4</t>
  </si>
  <si>
    <t>гр.3 больше  гр.7</t>
  </si>
  <si>
    <t>сельским жителям</t>
  </si>
  <si>
    <t>в подразделе-ниях, оказы-вающих медицинскую помощь в амбулаторных условиях</t>
  </si>
  <si>
    <t>в подразде-лениях, оказывающих медицинскую помощь в условиях дневного стационара</t>
  </si>
  <si>
    <t>Всего операций</t>
  </si>
  <si>
    <t>в том числе: операции на органе зрения</t>
  </si>
  <si>
    <t>из них микрохирургические</t>
  </si>
  <si>
    <t>из числа операций на органе зрения операции по поводу: глаукомы</t>
  </si>
  <si>
    <t>катаракты</t>
  </si>
  <si>
    <t>операции на органе уха, горла, носа</t>
  </si>
  <si>
    <t>из них на ухе</t>
  </si>
  <si>
    <t xml:space="preserve">операции в полости рта и челюстно-лицевой области </t>
  </si>
  <si>
    <t>операции на сосудах</t>
  </si>
  <si>
    <t>из них: на артериях</t>
  </si>
  <si>
    <t>на венах</t>
  </si>
  <si>
    <t>операции на органах брюшной полости</t>
  </si>
  <si>
    <t>из них: грыжесечение при неущемленной грыже</t>
  </si>
  <si>
    <t xml:space="preserve">по поводу геморроя    </t>
  </si>
  <si>
    <t>операции на мужских половых органах</t>
  </si>
  <si>
    <t>операции на женских половых органах</t>
  </si>
  <si>
    <t>операции на костно-мышечной системе</t>
  </si>
  <si>
    <t>операции на молочной железе</t>
  </si>
  <si>
    <t>операции на коже и подкожной клетчатке</t>
  </si>
  <si>
    <t xml:space="preserve">прочие операции </t>
  </si>
  <si>
    <t>строка 2 больше строки 3</t>
  </si>
  <si>
    <t>30</t>
  </si>
  <si>
    <t>строка 2 больше суммы строк (4+5)</t>
  </si>
  <si>
    <t>31</t>
  </si>
  <si>
    <t>строка 6 больше строки 7</t>
  </si>
  <si>
    <t>32</t>
  </si>
  <si>
    <t>строка 12 больше строки 13+14</t>
  </si>
  <si>
    <t>33</t>
  </si>
  <si>
    <t xml:space="preserve">Расшифровка прочих операций </t>
  </si>
  <si>
    <t>Итого:</t>
  </si>
  <si>
    <t>(2801)</t>
  </si>
  <si>
    <t xml:space="preserve">                                                                                                    </t>
  </si>
  <si>
    <t>Коды по ОКЕИ: единица – 642, человек - 792</t>
  </si>
  <si>
    <t>Наименование</t>
  </si>
  <si>
    <t>из них: сельских жителей</t>
  </si>
  <si>
    <t>Оперировано пациентов  (чел.)</t>
  </si>
  <si>
    <t>из них: дети</t>
  </si>
  <si>
    <t>Из общего числа пациентов (стр.1) оперировано в дневном стационаре всего</t>
  </si>
  <si>
    <t xml:space="preserve">  из них (стр.3)  детей </t>
  </si>
  <si>
    <t>Из общего числа операций (табл.2800, стр.01, гр.3) выполнено с использованием аппаратуры, ед: эндоскопической</t>
  </si>
  <si>
    <t>лазерной</t>
  </si>
  <si>
    <t>криогенной</t>
  </si>
  <si>
    <t>рентгеновской</t>
  </si>
  <si>
    <t>Выполнено гистероскопий, ед</t>
  </si>
  <si>
    <t>строка 1 больше строки 2</t>
  </si>
  <si>
    <t>строка 1 больше строки 3</t>
  </si>
  <si>
    <t>строка 2 больше строки 4</t>
  </si>
  <si>
    <t>строка 3 больше строки 4</t>
  </si>
  <si>
    <t>10. Результаты проведения медицинской реабилитации</t>
  </si>
  <si>
    <t>(2850)</t>
  </si>
  <si>
    <t>Коды по ОКЕИ: человек - 792</t>
  </si>
  <si>
    <t>Код строки медстат</t>
  </si>
  <si>
    <t>№ п/п</t>
  </si>
  <si>
    <t>Число лиц, нуждающихся в мед. реабилитации</t>
  </si>
  <si>
    <t>из них: в рамках ИПРА</t>
  </si>
  <si>
    <t>Число лиц, направленных на мед. реабилитацию</t>
  </si>
  <si>
    <t>Число лиц, закончишивших мед. реабилитацию</t>
  </si>
  <si>
    <t>Число лиц, прошедших мед. реабилитацию повторно</t>
  </si>
  <si>
    <t>Число лиц, направленных на МСЭ после проведения мед. реабилитации</t>
  </si>
  <si>
    <t>гр.5 больше гр.6</t>
  </si>
  <si>
    <t>гр.7 больше гр.8</t>
  </si>
  <si>
    <t>Число лиц, всего</t>
  </si>
  <si>
    <t>в том числе: взрослых</t>
  </si>
  <si>
    <t>011</t>
  </si>
  <si>
    <t>1.1</t>
  </si>
  <si>
    <t>012</t>
  </si>
  <si>
    <t>1.2</t>
  </si>
  <si>
    <t>из стр. 1.2: детей 0-2 лет включительно</t>
  </si>
  <si>
    <t>121</t>
  </si>
  <si>
    <t>1.2.1</t>
  </si>
  <si>
    <t>из стр. 1: Инвалидов</t>
  </si>
  <si>
    <t>2</t>
  </si>
  <si>
    <t>021</t>
  </si>
  <si>
    <t>2.1</t>
  </si>
  <si>
    <t>022</t>
  </si>
  <si>
    <t>2.2</t>
  </si>
  <si>
    <t>из стр. 2.2: детей 0-2 лет включительно</t>
  </si>
  <si>
    <t>221</t>
  </si>
  <si>
    <t>2.2.1</t>
  </si>
  <si>
    <t>стр. 1 больше либо равна стр. 2</t>
  </si>
  <si>
    <t>стр. 1.1 больше либо равна стр 2.1</t>
  </si>
  <si>
    <t>стр. 1.2 больше либо равна стр. 2.2</t>
  </si>
  <si>
    <t>стр. 1.2.1 больше либо равна стр. 2.2.1</t>
  </si>
  <si>
    <t xml:space="preserve">Исполнитель: 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</si>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</sst>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.00;[Red]0.00"/>
    <numFmt numFmtId="166" formatCode="0;[Red]\-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i/>
      <sz val="10"/>
      <color theme="1"/>
      <name val="Times New Roman"/>
      <family val="1"/>
      <charset val="204"/>
    </font>
    <font>
      <i/>
      <sz val="8"/>
      <name val="Times New Roman"/>
      <family val="2"/>
    </font>
    <font>
      <vertAlign val="superscript"/>
      <sz val="10"/>
      <color indexed="8"/>
      <name val="Times New Roman"/>
      <family val="1"/>
      <charset val="204"/>
    </font>
    <font>
      <i/>
      <sz val="9"/>
      <name val="Times New Roman"/>
      <family val="1"/>
    </font>
    <font>
      <vertAlign val="superscript"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8"/>
      <color indexed="8"/>
      <name val="Times New Roman"/>
      <family val="2"/>
    </font>
    <font>
      <i/>
      <sz val="8"/>
      <name val="Times New Roman"/>
      <family val="1"/>
      <charset val="204"/>
    </font>
    <font>
      <i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lightGray"/>
    </fill>
    <fill>
      <patternFill patternType="lightGray">
        <bgColor theme="6" tint="0.5999938962981048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49" fontId="3" fillId="0" borderId="0" xfId="1" applyNumberFormat="1" applyFont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 wrapText="1"/>
    </xf>
    <xf numFmtId="164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Border="1" applyAlignment="1">
      <alignment horizontal="left" vertical="center" wrapText="1" indent="1"/>
    </xf>
    <xf numFmtId="0" fontId="4" fillId="0" borderId="4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0" fontId="4" fillId="0" borderId="3" xfId="1" applyFont="1" applyBorder="1" applyAlignment="1">
      <alignment horizontal="left" vertical="center" wrapText="1" indent="5"/>
    </xf>
    <xf numFmtId="0" fontId="4" fillId="0" borderId="4" xfId="1" applyFont="1" applyBorder="1" applyAlignment="1">
      <alignment horizontal="left" vertical="center" wrapText="1" indent="5"/>
    </xf>
    <xf numFmtId="0" fontId="4" fillId="0" borderId="5" xfId="1" applyFont="1" applyBorder="1" applyAlignment="1">
      <alignment horizontal="left" vertical="center" wrapText="1" indent="5"/>
    </xf>
    <xf numFmtId="0" fontId="4" fillId="0" borderId="3" xfId="1" applyFont="1" applyBorder="1" applyAlignment="1">
      <alignment horizontal="left" vertical="center" wrapText="1" indent="2"/>
    </xf>
    <xf numFmtId="0" fontId="4" fillId="0" borderId="4" xfId="1" applyFont="1" applyBorder="1" applyAlignment="1">
      <alignment horizontal="left" vertical="center" wrapText="1" indent="2"/>
    </xf>
    <xf numFmtId="0" fontId="4" fillId="0" borderId="5" xfId="1" applyFont="1" applyBorder="1" applyAlignment="1">
      <alignment horizontal="left" vertical="center" wrapText="1" indent="2"/>
    </xf>
    <xf numFmtId="164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horizontal="center"/>
    </xf>
    <xf numFmtId="0" fontId="1" fillId="0" borderId="2" xfId="1" applyBorder="1" applyProtection="1">
      <protection locked="0"/>
    </xf>
    <xf numFmtId="0" fontId="1" fillId="0" borderId="0" xfId="1" applyFill="1" applyBorder="1"/>
    <xf numFmtId="0" fontId="6" fillId="0" borderId="2" xfId="1" applyFont="1" applyBorder="1" applyAlignment="1">
      <alignment horizontal="right"/>
    </xf>
    <xf numFmtId="0" fontId="6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164" fontId="3" fillId="0" borderId="0" xfId="1" applyNumberFormat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indent="6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horizontal="left" vertical="center"/>
      <protection locked="0"/>
    </xf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0" fontId="5" fillId="0" borderId="1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0" fontId="7" fillId="0" borderId="8" xfId="1" applyNumberFormat="1" applyFont="1" applyBorder="1" applyAlignment="1">
      <alignment horizontal="center" vertical="center" wrapText="1"/>
    </xf>
    <xf numFmtId="0" fontId="7" fillId="0" borderId="12" xfId="1" applyNumberFormat="1" applyFont="1" applyBorder="1" applyAlignment="1">
      <alignment horizontal="center" vertical="center" wrapText="1"/>
    </xf>
    <xf numFmtId="0" fontId="7" fillId="0" borderId="15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 vertical="center" wrapText="1"/>
    </xf>
    <xf numFmtId="165" fontId="3" fillId="0" borderId="2" xfId="1" applyNumberFormat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>
      <alignment horizontal="left" vertical="center" wrapText="1" indent="6"/>
    </xf>
    <xf numFmtId="164" fontId="3" fillId="4" borderId="2" xfId="1" applyNumberFormat="1" applyFont="1" applyFill="1" applyBorder="1" applyAlignment="1" applyProtection="1">
      <alignment horizontal="center" vertical="center" wrapText="1"/>
    </xf>
    <xf numFmtId="164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>
      <alignment horizontal="center" vertical="center" wrapText="1"/>
    </xf>
    <xf numFmtId="164" fontId="3" fillId="0" borderId="8" xfId="1" applyNumberFormat="1" applyFont="1" applyBorder="1" applyAlignment="1" applyProtection="1">
      <alignment horizontal="center"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2" xfId="1" applyNumberFormat="1" applyFont="1" applyFill="1" applyBorder="1" applyAlignment="1">
      <alignment horizontal="right" wrapText="1"/>
    </xf>
    <xf numFmtId="49" fontId="9" fillId="2" borderId="2" xfId="1" applyNumberFormat="1" applyFont="1" applyFill="1" applyBorder="1" applyAlignment="1">
      <alignment horizontal="center" wrapText="1"/>
    </xf>
    <xf numFmtId="0" fontId="10" fillId="0" borderId="9" xfId="1" applyFont="1" applyBorder="1" applyAlignment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>
      <alignment horizontal="left" vertical="center" wrapText="1" indent="1"/>
    </xf>
    <xf numFmtId="0" fontId="4" fillId="0" borderId="2" xfId="1" applyFont="1" applyBorder="1" applyAlignment="1">
      <alignment horizontal="left" vertical="center" wrapText="1" indent="8"/>
    </xf>
    <xf numFmtId="0" fontId="3" fillId="0" borderId="0" xfId="1" applyFont="1" applyAlignment="1">
      <alignment horizontal="left" vertical="center"/>
    </xf>
    <xf numFmtId="166" fontId="12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center"/>
    </xf>
    <xf numFmtId="49" fontId="3" fillId="0" borderId="0" xfId="1" applyNumberFormat="1" applyFont="1" applyAlignment="1"/>
    <xf numFmtId="0" fontId="7" fillId="0" borderId="2" xfId="1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49" fontId="14" fillId="5" borderId="2" xfId="1" applyNumberFormat="1" applyFont="1" applyFill="1" applyBorder="1" applyAlignment="1">
      <alignment horizontal="center" vertical="top" wrapText="1"/>
    </xf>
    <xf numFmtId="164" fontId="3" fillId="2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Font="1" applyBorder="1" applyAlignment="1">
      <alignment horizontal="left" vertical="center" wrapText="1" indent="2"/>
    </xf>
    <xf numFmtId="0" fontId="4" fillId="0" borderId="2" xfId="1" applyFont="1" applyBorder="1" applyAlignment="1">
      <alignment horizontal="left" vertical="center" wrapText="1" indent="3"/>
    </xf>
    <xf numFmtId="0" fontId="14" fillId="5" borderId="2" xfId="1" applyNumberFormat="1" applyFont="1" applyFill="1" applyBorder="1" applyAlignment="1">
      <alignment horizontal="right" wrapText="1"/>
    </xf>
    <xf numFmtId="49" fontId="14" fillId="5" borderId="2" xfId="1" applyNumberFormat="1" applyFont="1" applyFill="1" applyBorder="1" applyAlignment="1">
      <alignment horizontal="center" wrapText="1"/>
    </xf>
    <xf numFmtId="164" fontId="3" fillId="2" borderId="3" xfId="1" applyNumberFormat="1" applyFont="1" applyFill="1" applyBorder="1" applyAlignment="1" applyProtection="1">
      <alignment horizontal="center" vertical="center" wrapText="1"/>
    </xf>
    <xf numFmtId="164" fontId="3" fillId="2" borderId="5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vertical="center"/>
    </xf>
    <xf numFmtId="0" fontId="1" fillId="0" borderId="1" xfId="1" applyBorder="1" applyAlignment="1">
      <alignment horizontal="center" wrapText="1"/>
    </xf>
    <xf numFmtId="49" fontId="4" fillId="0" borderId="2" xfId="1" applyNumberFormat="1" applyFont="1" applyBorder="1" applyAlignment="1" applyProtection="1">
      <alignment horizontal="center" vertical="center" wrapText="1"/>
      <protection locked="0"/>
    </xf>
    <xf numFmtId="1" fontId="4" fillId="0" borderId="2" xfId="1" applyNumberFormat="1" applyFont="1" applyBorder="1" applyAlignment="1">
      <alignment horizontal="center" vertical="center" wrapText="1"/>
    </xf>
    <xf numFmtId="1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2" xfId="1" applyNumberFormat="1" applyFont="1" applyBorder="1" applyAlignment="1" applyProtection="1">
      <alignment horizontal="center" vertical="center" wrapText="1"/>
      <protection locked="0"/>
    </xf>
    <xf numFmtId="1" fontId="3" fillId="0" borderId="2" xfId="1" applyNumberFormat="1" applyFont="1" applyBorder="1" applyAlignment="1" applyProtection="1">
      <alignment horizontal="center" vertical="center" wrapText="1"/>
      <protection locked="0"/>
    </xf>
    <xf numFmtId="49" fontId="4" fillId="6" borderId="2" xfId="1" applyNumberFormat="1" applyFont="1" applyFill="1" applyBorder="1" applyAlignment="1" applyProtection="1">
      <alignment horizontal="center" vertical="center" wrapText="1"/>
      <protection locked="0"/>
    </xf>
    <xf numFmtId="1" fontId="4" fillId="6" borderId="2" xfId="1" applyNumberFormat="1" applyFont="1" applyFill="1" applyBorder="1" applyAlignment="1">
      <alignment horizontal="center" vertical="center" wrapText="1"/>
    </xf>
    <xf numFmtId="1" fontId="3" fillId="7" borderId="2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2" xfId="1" applyNumberFormat="1" applyFont="1" applyFill="1" applyBorder="1" applyAlignment="1" applyProtection="1">
      <alignment horizontal="center" vertical="center" wrapText="1"/>
      <protection locked="0"/>
    </xf>
    <xf numFmtId="1" fontId="3" fillId="6" borderId="2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49" fontId="3" fillId="0" borderId="4" xfId="1" applyNumberFormat="1" applyFont="1" applyBorder="1" applyAlignment="1">
      <alignment horizontal="right" vertical="center" wrapText="1"/>
    </xf>
    <xf numFmtId="49" fontId="3" fillId="0" borderId="5" xfId="1" applyNumberFormat="1" applyFont="1" applyBorder="1" applyAlignment="1">
      <alignment horizontal="right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vertical="center" wrapText="1"/>
    </xf>
    <xf numFmtId="1" fontId="3" fillId="2" borderId="5" xfId="1" applyNumberFormat="1" applyFont="1" applyFill="1" applyBorder="1" applyAlignment="1">
      <alignment horizontal="center" vertical="center" wrapText="1"/>
    </xf>
    <xf numFmtId="0" fontId="15" fillId="5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Border="1" applyAlignment="1" applyProtection="1">
      <alignment horizontal="center" vertical="center" wrapText="1"/>
      <protection locked="0"/>
    </xf>
    <xf numFmtId="49" fontId="15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1" fontId="16" fillId="2" borderId="2" xfId="1" applyNumberFormat="1" applyFont="1" applyFill="1" applyBorder="1" applyAlignment="1">
      <alignment horizontal="center" wrapText="1"/>
    </xf>
    <xf numFmtId="166" fontId="17" fillId="2" borderId="2" xfId="1" applyNumberFormat="1" applyFont="1" applyFill="1" applyBorder="1" applyAlignment="1">
      <alignment horizontal="center" wrapText="1"/>
    </xf>
    <xf numFmtId="0" fontId="4" fillId="0" borderId="3" xfId="1" applyFont="1" applyBorder="1" applyAlignment="1">
      <alignment horizontal="left" vertical="center" wrapText="1" indent="44"/>
    </xf>
    <xf numFmtId="0" fontId="4" fillId="0" borderId="4" xfId="1" applyFont="1" applyBorder="1" applyAlignment="1">
      <alignment horizontal="left" vertical="center" wrapText="1" indent="44"/>
    </xf>
    <xf numFmtId="0" fontId="4" fillId="0" borderId="5" xfId="1" applyFont="1" applyBorder="1" applyAlignment="1">
      <alignment horizontal="left" vertical="center" wrapText="1" indent="44"/>
    </xf>
    <xf numFmtId="1" fontId="16" fillId="2" borderId="2" xfId="1" applyNumberFormat="1" applyFont="1" applyFill="1" applyBorder="1" applyAlignment="1">
      <alignment wrapText="1"/>
    </xf>
    <xf numFmtId="0" fontId="4" fillId="0" borderId="0" xfId="1" applyFont="1" applyBorder="1" applyAlignment="1">
      <alignment horizontal="left" vertical="center" wrapText="1"/>
    </xf>
    <xf numFmtId="164" fontId="4" fillId="0" borderId="0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center" vertical="center"/>
    </xf>
    <xf numFmtId="0" fontId="18" fillId="5" borderId="2" xfId="1" applyNumberFormat="1" applyFont="1" applyFill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/>
    <xf numFmtId="49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indent="1"/>
    </xf>
    <xf numFmtId="164" fontId="3" fillId="0" borderId="2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>
      <alignment horizontal="left" indent="2"/>
    </xf>
    <xf numFmtId="0" fontId="5" fillId="0" borderId="2" xfId="1" applyFont="1" applyBorder="1" applyAlignment="1">
      <alignment horizontal="left" indent="3"/>
    </xf>
    <xf numFmtId="0" fontId="19" fillId="0" borderId="2" xfId="1" applyNumberFormat="1" applyFont="1" applyBorder="1" applyAlignment="1">
      <alignment horizontal="left" wrapText="1"/>
    </xf>
    <xf numFmtId="0" fontId="20" fillId="0" borderId="2" xfId="1" applyNumberFormat="1" applyFont="1" applyBorder="1" applyAlignment="1">
      <alignment horizontal="left" wrapText="1"/>
    </xf>
    <xf numFmtId="3" fontId="7" fillId="0" borderId="0" xfId="1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right"/>
    </xf>
    <xf numFmtId="49" fontId="5" fillId="0" borderId="1" xfId="1" applyNumberFormat="1" applyFont="1" applyBorder="1" applyAlignment="1" applyProtection="1">
      <alignment horizontal="left"/>
      <protection locked="0"/>
    </xf>
    <xf numFmtId="49" fontId="5" fillId="0" borderId="4" xfId="1" applyNumberFormat="1" applyFont="1" applyBorder="1" applyAlignment="1" applyProtection="1">
      <alignment horizontal="left"/>
      <protection locked="0"/>
    </xf>
    <xf numFmtId="49" fontId="1" fillId="0" borderId="0" xfId="1" applyNumberFormat="1" applyBorder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L25"/>
  <sheetViews>
    <sheetView tabSelected="1" topLeftCell="A4" workbookViewId="0"/>
  </sheetViews>
  <sheetFormatPr defaultRowHeight="15.75" x14ac:dyDescent="0.25"/>
  <cols>
    <col min="1" max="1" width="2" style="2" customWidth="1"/>
    <col min="2" max="2" width="38.5703125" style="2" customWidth="1"/>
    <col min="3" max="3" width="7.5703125" style="2" customWidth="1"/>
    <col min="4" max="4" width="12.7109375" style="2" customWidth="1"/>
    <col min="5" max="6" width="10.140625" style="2" customWidth="1"/>
    <col min="7" max="7" width="12.42578125" style="2" customWidth="1"/>
    <col min="8" max="9" width="13.28515625" style="2" customWidth="1"/>
    <col min="10" max="10" width="9.5703125" style="2" customWidth="1"/>
    <col min="11" max="11" width="10.42578125" style="2" customWidth="1"/>
    <col min="12" max="12" width="9.7109375" style="2" customWidth="1"/>
    <col min="13" max="13" width="8.7109375" style="2" customWidth="1"/>
    <col min="14" max="16384" width="9.140625" style="2"/>
  </cols>
  <sheetData>
    <row r="1" spans="2:12" ht="48.7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4.1" customHeight="1" x14ac:dyDescent="0.25">
      <c r="B2" s="3" t="s">
        <v>1</v>
      </c>
      <c r="J2" s="4"/>
      <c r="K2" s="4"/>
      <c r="L2" s="4"/>
    </row>
    <row r="3" spans="2:12" ht="3" customHeight="1" x14ac:dyDescent="0.25">
      <c r="B3" s="3"/>
      <c r="J3" s="5"/>
      <c r="K3" s="6"/>
      <c r="L3" s="6"/>
    </row>
    <row r="4" spans="2:12" ht="44.25" customHeight="1" x14ac:dyDescent="0.25">
      <c r="B4" s="7" t="s">
        <v>2</v>
      </c>
      <c r="C4" s="7"/>
      <c r="D4" s="7"/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9" t="s">
        <v>8</v>
      </c>
      <c r="K4" s="10"/>
    </row>
    <row r="5" spans="2:12" ht="15" customHeight="1" x14ac:dyDescent="0.25">
      <c r="B5" s="7">
        <v>1</v>
      </c>
      <c r="C5" s="7"/>
      <c r="D5" s="7"/>
      <c r="E5" s="8">
        <v>2</v>
      </c>
      <c r="F5" s="8">
        <v>3</v>
      </c>
      <c r="G5" s="8">
        <v>4</v>
      </c>
      <c r="H5" s="8">
        <v>5</v>
      </c>
      <c r="I5" s="8">
        <v>6</v>
      </c>
      <c r="J5" s="8">
        <v>7</v>
      </c>
      <c r="K5" s="10"/>
    </row>
    <row r="6" spans="2:12" ht="22.5" customHeight="1" x14ac:dyDescent="0.25">
      <c r="B6" s="11" t="s">
        <v>9</v>
      </c>
      <c r="C6" s="11"/>
      <c r="D6" s="11"/>
      <c r="E6" s="8">
        <v>1</v>
      </c>
      <c r="F6" s="12"/>
      <c r="G6" s="12"/>
      <c r="H6" s="12"/>
      <c r="I6" s="12"/>
      <c r="J6" s="12"/>
      <c r="K6" s="13"/>
    </row>
    <row r="7" spans="2:12" ht="15" customHeight="1" x14ac:dyDescent="0.25">
      <c r="B7" s="11" t="s">
        <v>10</v>
      </c>
      <c r="C7" s="11"/>
      <c r="D7" s="11"/>
      <c r="E7" s="8">
        <v>2</v>
      </c>
      <c r="F7" s="12"/>
      <c r="G7" s="12"/>
      <c r="H7" s="12"/>
      <c r="I7" s="12"/>
      <c r="J7" s="12"/>
      <c r="K7" s="13"/>
    </row>
    <row r="8" spans="2:12" ht="15" customHeight="1" x14ac:dyDescent="0.25">
      <c r="B8" s="11" t="s">
        <v>11</v>
      </c>
      <c r="C8" s="11"/>
      <c r="D8" s="11"/>
      <c r="E8" s="8">
        <v>3</v>
      </c>
      <c r="F8" s="14">
        <f>F9+F10</f>
        <v>0</v>
      </c>
      <c r="G8" s="14">
        <f>G9+G10</f>
        <v>0</v>
      </c>
      <c r="H8" s="14">
        <f t="shared" ref="H8:J8" si="0">H9+H10</f>
        <v>0</v>
      </c>
      <c r="I8" s="14">
        <f t="shared" si="0"/>
        <v>0</v>
      </c>
      <c r="J8" s="14">
        <f t="shared" si="0"/>
        <v>0</v>
      </c>
      <c r="K8" s="15"/>
    </row>
    <row r="9" spans="2:12" ht="15" customHeight="1" x14ac:dyDescent="0.25">
      <c r="B9" s="16" t="s">
        <v>12</v>
      </c>
      <c r="C9" s="17"/>
      <c r="D9" s="18"/>
      <c r="E9" s="8">
        <v>4</v>
      </c>
      <c r="F9" s="12"/>
      <c r="G9" s="12"/>
      <c r="H9" s="12"/>
      <c r="I9" s="12"/>
      <c r="J9" s="12"/>
      <c r="K9" s="13"/>
    </row>
    <row r="10" spans="2:12" ht="15" customHeight="1" x14ac:dyDescent="0.25">
      <c r="B10" s="19" t="s">
        <v>13</v>
      </c>
      <c r="C10" s="20"/>
      <c r="D10" s="21"/>
      <c r="E10" s="8">
        <v>5</v>
      </c>
      <c r="F10" s="12"/>
      <c r="G10" s="12"/>
      <c r="H10" s="12"/>
      <c r="I10" s="12"/>
      <c r="J10" s="12"/>
      <c r="K10" s="13"/>
    </row>
    <row r="11" spans="2:12" ht="15" customHeight="1" x14ac:dyDescent="0.25">
      <c r="B11" s="11" t="s">
        <v>14</v>
      </c>
      <c r="C11" s="11"/>
      <c r="D11" s="11"/>
      <c r="E11" s="8">
        <v>6</v>
      </c>
      <c r="F11" s="14">
        <f>F6+F7-F8</f>
        <v>0</v>
      </c>
      <c r="G11" s="14">
        <f t="shared" ref="G11:J11" si="1">G6+G7-G8</f>
        <v>0</v>
      </c>
      <c r="H11" s="14">
        <f t="shared" si="1"/>
        <v>0</v>
      </c>
      <c r="I11" s="14">
        <f t="shared" si="1"/>
        <v>0</v>
      </c>
      <c r="J11" s="14">
        <f t="shared" si="1"/>
        <v>0</v>
      </c>
      <c r="K11" s="15"/>
    </row>
    <row r="12" spans="2:12" ht="24" customHeight="1" x14ac:dyDescent="0.25">
      <c r="B12" s="22" t="s">
        <v>15</v>
      </c>
      <c r="C12" s="23"/>
      <c r="D12" s="24"/>
      <c r="E12" s="8">
        <v>7</v>
      </c>
      <c r="F12" s="12"/>
      <c r="G12" s="12"/>
      <c r="H12" s="12"/>
      <c r="I12" s="12"/>
      <c r="J12" s="12"/>
      <c r="K12" s="13"/>
    </row>
    <row r="13" spans="2:12" ht="15" customHeight="1" x14ac:dyDescent="0.25">
      <c r="B13" s="22" t="s">
        <v>16</v>
      </c>
      <c r="C13" s="23"/>
      <c r="D13" s="24"/>
      <c r="E13" s="8">
        <v>8</v>
      </c>
      <c r="F13" s="12"/>
      <c r="G13" s="12"/>
      <c r="H13" s="12"/>
      <c r="I13" s="12"/>
      <c r="J13" s="12"/>
      <c r="K13" s="13"/>
    </row>
    <row r="14" spans="2:12" ht="15" customHeight="1" x14ac:dyDescent="0.25">
      <c r="B14" s="22" t="s">
        <v>17</v>
      </c>
      <c r="C14" s="23"/>
      <c r="D14" s="24"/>
      <c r="E14" s="8">
        <v>9</v>
      </c>
      <c r="F14" s="12"/>
      <c r="G14" s="12"/>
      <c r="H14" s="12"/>
      <c r="I14" s="12"/>
      <c r="J14" s="12"/>
      <c r="K14" s="13"/>
    </row>
    <row r="15" spans="2:12" ht="30" customHeight="1" x14ac:dyDescent="0.25">
      <c r="B15" s="11" t="s">
        <v>18</v>
      </c>
      <c r="C15" s="11"/>
      <c r="D15" s="11"/>
      <c r="E15" s="8">
        <v>10</v>
      </c>
      <c r="F15" s="25"/>
      <c r="G15" s="25"/>
      <c r="H15" s="25"/>
      <c r="I15" s="25"/>
      <c r="J15" s="25"/>
      <c r="K15" s="13"/>
    </row>
    <row r="16" spans="2:12" ht="15" customHeight="1" x14ac:dyDescent="0.25">
      <c r="B16" s="11" t="s">
        <v>19</v>
      </c>
      <c r="C16" s="11"/>
      <c r="D16" s="11"/>
      <c r="E16" s="8">
        <v>11</v>
      </c>
      <c r="F16" s="12"/>
      <c r="G16" s="12"/>
      <c r="H16" s="12"/>
      <c r="I16" s="12"/>
      <c r="J16" s="12"/>
      <c r="K16" s="13"/>
    </row>
    <row r="17" spans="2:11" ht="15" customHeight="1" x14ac:dyDescent="0.25">
      <c r="B17" s="11" t="s">
        <v>20</v>
      </c>
      <c r="C17" s="11"/>
      <c r="D17" s="11"/>
      <c r="E17" s="8">
        <v>12</v>
      </c>
      <c r="F17" s="12"/>
      <c r="G17" s="12"/>
      <c r="H17" s="12"/>
      <c r="I17" s="12"/>
      <c r="J17" s="12"/>
      <c r="K17" s="13"/>
    </row>
    <row r="18" spans="2:11" ht="15" customHeight="1" x14ac:dyDescent="0.25">
      <c r="B18" s="11" t="s">
        <v>21</v>
      </c>
      <c r="C18" s="11"/>
      <c r="D18" s="11"/>
      <c r="E18" s="8">
        <v>13</v>
      </c>
      <c r="F18" s="12"/>
      <c r="G18" s="12"/>
      <c r="H18" s="12"/>
      <c r="I18" s="12"/>
      <c r="J18" s="12"/>
      <c r="K18" s="13"/>
    </row>
    <row r="19" spans="2:11" ht="15" customHeight="1" x14ac:dyDescent="0.25">
      <c r="B19" s="26" t="s">
        <v>22</v>
      </c>
      <c r="C19" s="26"/>
      <c r="D19" s="26"/>
      <c r="E19" s="27">
        <v>14</v>
      </c>
      <c r="F19" s="28"/>
      <c r="G19" s="28"/>
      <c r="H19" s="28"/>
      <c r="I19" s="28"/>
      <c r="J19" s="28"/>
      <c r="K19" s="29"/>
    </row>
    <row r="20" spans="2:11" ht="15" customHeight="1" x14ac:dyDescent="0.25">
      <c r="B20" s="30" t="s">
        <v>23</v>
      </c>
      <c r="C20" s="30"/>
      <c r="D20" s="30"/>
      <c r="E20" s="31" t="s">
        <v>24</v>
      </c>
      <c r="F20" s="14">
        <f>F11-F15</f>
        <v>0</v>
      </c>
      <c r="G20" s="14">
        <f t="shared" ref="G20:J20" si="2">G11-G15</f>
        <v>0</v>
      </c>
      <c r="H20" s="14">
        <f t="shared" si="2"/>
        <v>0</v>
      </c>
      <c r="I20" s="14">
        <f t="shared" si="2"/>
        <v>0</v>
      </c>
      <c r="J20" s="14">
        <f t="shared" si="2"/>
        <v>0</v>
      </c>
      <c r="K20" s="29"/>
    </row>
    <row r="21" spans="2:11" x14ac:dyDescent="0.25">
      <c r="B21" s="30" t="s">
        <v>25</v>
      </c>
      <c r="C21" s="30"/>
      <c r="D21" s="30"/>
      <c r="E21" s="31" t="s">
        <v>26</v>
      </c>
      <c r="F21" s="14">
        <f>F11-F16</f>
        <v>0</v>
      </c>
      <c r="G21" s="14">
        <f t="shared" ref="G21:J21" si="3">G11-G16</f>
        <v>0</v>
      </c>
      <c r="H21" s="14">
        <f t="shared" si="3"/>
        <v>0</v>
      </c>
      <c r="I21" s="14">
        <f t="shared" si="3"/>
        <v>0</v>
      </c>
      <c r="J21" s="14">
        <f t="shared" si="3"/>
        <v>0</v>
      </c>
    </row>
    <row r="22" spans="2:11" x14ac:dyDescent="0.25">
      <c r="B22" s="30" t="s">
        <v>27</v>
      </c>
      <c r="C22" s="30"/>
      <c r="D22" s="30"/>
      <c r="E22" s="31" t="s">
        <v>28</v>
      </c>
      <c r="F22" s="14">
        <f>F11-F18</f>
        <v>0</v>
      </c>
      <c r="G22" s="14">
        <f t="shared" ref="G22:J22" si="4">G11-G18</f>
        <v>0</v>
      </c>
      <c r="H22" s="14">
        <f t="shared" si="4"/>
        <v>0</v>
      </c>
      <c r="I22" s="14">
        <f t="shared" si="4"/>
        <v>0</v>
      </c>
      <c r="J22" s="14">
        <f t="shared" si="4"/>
        <v>0</v>
      </c>
    </row>
    <row r="23" spans="2:11" x14ac:dyDescent="0.25">
      <c r="B23" s="30" t="s">
        <v>29</v>
      </c>
      <c r="C23" s="30"/>
      <c r="D23" s="30"/>
      <c r="E23" s="31">
        <v>23</v>
      </c>
      <c r="F23" s="14">
        <f>F11-F19</f>
        <v>0</v>
      </c>
      <c r="G23" s="14">
        <f t="shared" ref="G23:J23" si="5">G11-G19</f>
        <v>0</v>
      </c>
      <c r="H23" s="14">
        <f t="shared" si="5"/>
        <v>0</v>
      </c>
      <c r="I23" s="14">
        <f t="shared" si="5"/>
        <v>0</v>
      </c>
      <c r="J23" s="14">
        <f t="shared" si="5"/>
        <v>0</v>
      </c>
    </row>
    <row r="24" spans="2:11" x14ac:dyDescent="0.25">
      <c r="B24" s="30" t="s">
        <v>30</v>
      </c>
      <c r="C24" s="30"/>
      <c r="D24" s="30"/>
      <c r="E24" s="31">
        <v>24</v>
      </c>
      <c r="F24" s="14">
        <f>F11-F12-F13-F14</f>
        <v>0</v>
      </c>
      <c r="G24" s="14">
        <f t="shared" ref="G24:J24" si="6">G11-G12-G13-G14</f>
        <v>0</v>
      </c>
      <c r="H24" s="14">
        <f t="shared" si="6"/>
        <v>0</v>
      </c>
      <c r="I24" s="14">
        <f t="shared" si="6"/>
        <v>0</v>
      </c>
      <c r="J24" s="14">
        <f t="shared" si="6"/>
        <v>0</v>
      </c>
    </row>
    <row r="25" spans="2:11" x14ac:dyDescent="0.25">
      <c r="B25" s="30" t="s">
        <v>31</v>
      </c>
      <c r="C25" s="30"/>
      <c r="D25" s="30"/>
      <c r="E25" s="31">
        <v>25</v>
      </c>
      <c r="F25" s="14">
        <f>F16-F17</f>
        <v>0</v>
      </c>
      <c r="G25" s="14">
        <f t="shared" ref="G25:J25" si="7">G16-G17</f>
        <v>0</v>
      </c>
      <c r="H25" s="14">
        <f t="shared" si="7"/>
        <v>0</v>
      </c>
      <c r="I25" s="14">
        <f t="shared" si="7"/>
        <v>0</v>
      </c>
      <c r="J25" s="14">
        <f t="shared" si="7"/>
        <v>0</v>
      </c>
    </row>
  </sheetData>
  <mergeCells count="24">
    <mergeCell ref="B20:D20"/>
    <mergeCell ref="B21:D21"/>
    <mergeCell ref="B22:D22"/>
    <mergeCell ref="B23:D23"/>
    <mergeCell ref="B24:D24"/>
    <mergeCell ref="B25:D25"/>
    <mergeCell ref="B14:D14"/>
    <mergeCell ref="B15:D15"/>
    <mergeCell ref="B16:D16"/>
    <mergeCell ref="B17:D17"/>
    <mergeCell ref="B18:D18"/>
    <mergeCell ref="B19:D19"/>
    <mergeCell ref="B8:D8"/>
    <mergeCell ref="B9:D9"/>
    <mergeCell ref="B10:D10"/>
    <mergeCell ref="B11:D11"/>
    <mergeCell ref="B12:D12"/>
    <mergeCell ref="B13:D13"/>
    <mergeCell ref="B1:L1"/>
    <mergeCell ref="J2:L2"/>
    <mergeCell ref="B4:D4"/>
    <mergeCell ref="B5:D5"/>
    <mergeCell ref="B6:D6"/>
    <mergeCell ref="B7:D7"/>
  </mergeCells>
  <conditionalFormatting sqref="F20:J25">
    <cfRule type="cellIs" dxfId="6" priority="1" operator="lessThan">
      <formula>0</formula>
    </cfRule>
  </conditionalFormatting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M23"/>
  <sheetViews>
    <sheetView workbookViewId="0"/>
  </sheetViews>
  <sheetFormatPr defaultRowHeight="15.75" x14ac:dyDescent="0.25"/>
  <cols>
    <col min="1" max="1" width="0.7109375" style="2" customWidth="1"/>
    <col min="2" max="2" width="38.5703125" style="2" customWidth="1"/>
    <col min="3" max="3" width="7.5703125" style="2" customWidth="1"/>
    <col min="4" max="4" width="12.7109375" style="2" customWidth="1"/>
    <col min="5" max="6" width="10.140625" style="2" customWidth="1"/>
    <col min="7" max="7" width="12.42578125" style="2" customWidth="1"/>
    <col min="8" max="9" width="13.28515625" style="2" customWidth="1"/>
    <col min="10" max="10" width="9.5703125" style="2" customWidth="1"/>
    <col min="11" max="11" width="10.42578125" style="2" customWidth="1"/>
    <col min="12" max="12" width="9.7109375" style="2" customWidth="1"/>
    <col min="13" max="13" width="2.140625" style="2" customWidth="1"/>
    <col min="14" max="256" width="9.140625" style="2"/>
    <col min="257" max="257" width="0.7109375" style="2" customWidth="1"/>
    <col min="258" max="258" width="38.5703125" style="2" customWidth="1"/>
    <col min="259" max="259" width="7.5703125" style="2" customWidth="1"/>
    <col min="260" max="260" width="12.7109375" style="2" customWidth="1"/>
    <col min="261" max="262" width="10.140625" style="2" customWidth="1"/>
    <col min="263" max="263" width="12.42578125" style="2" customWidth="1"/>
    <col min="264" max="265" width="13.28515625" style="2" customWidth="1"/>
    <col min="266" max="266" width="9.5703125" style="2" customWidth="1"/>
    <col min="267" max="267" width="10.42578125" style="2" customWidth="1"/>
    <col min="268" max="268" width="9.7109375" style="2" customWidth="1"/>
    <col min="269" max="269" width="2.140625" style="2" customWidth="1"/>
    <col min="270" max="512" width="9.140625" style="2"/>
    <col min="513" max="513" width="0.7109375" style="2" customWidth="1"/>
    <col min="514" max="514" width="38.5703125" style="2" customWidth="1"/>
    <col min="515" max="515" width="7.5703125" style="2" customWidth="1"/>
    <col min="516" max="516" width="12.7109375" style="2" customWidth="1"/>
    <col min="517" max="518" width="10.140625" style="2" customWidth="1"/>
    <col min="519" max="519" width="12.42578125" style="2" customWidth="1"/>
    <col min="520" max="521" width="13.28515625" style="2" customWidth="1"/>
    <col min="522" max="522" width="9.5703125" style="2" customWidth="1"/>
    <col min="523" max="523" width="10.42578125" style="2" customWidth="1"/>
    <col min="524" max="524" width="9.7109375" style="2" customWidth="1"/>
    <col min="525" max="525" width="2.140625" style="2" customWidth="1"/>
    <col min="526" max="768" width="9.140625" style="2"/>
    <col min="769" max="769" width="0.7109375" style="2" customWidth="1"/>
    <col min="770" max="770" width="38.5703125" style="2" customWidth="1"/>
    <col min="771" max="771" width="7.5703125" style="2" customWidth="1"/>
    <col min="772" max="772" width="12.7109375" style="2" customWidth="1"/>
    <col min="773" max="774" width="10.140625" style="2" customWidth="1"/>
    <col min="775" max="775" width="12.42578125" style="2" customWidth="1"/>
    <col min="776" max="777" width="13.28515625" style="2" customWidth="1"/>
    <col min="778" max="778" width="9.5703125" style="2" customWidth="1"/>
    <col min="779" max="779" width="10.42578125" style="2" customWidth="1"/>
    <col min="780" max="780" width="9.7109375" style="2" customWidth="1"/>
    <col min="781" max="781" width="2.140625" style="2" customWidth="1"/>
    <col min="782" max="1024" width="9.140625" style="2"/>
    <col min="1025" max="1025" width="0.7109375" style="2" customWidth="1"/>
    <col min="1026" max="1026" width="38.5703125" style="2" customWidth="1"/>
    <col min="1027" max="1027" width="7.5703125" style="2" customWidth="1"/>
    <col min="1028" max="1028" width="12.7109375" style="2" customWidth="1"/>
    <col min="1029" max="1030" width="10.140625" style="2" customWidth="1"/>
    <col min="1031" max="1031" width="12.42578125" style="2" customWidth="1"/>
    <col min="1032" max="1033" width="13.28515625" style="2" customWidth="1"/>
    <col min="1034" max="1034" width="9.5703125" style="2" customWidth="1"/>
    <col min="1035" max="1035" width="10.42578125" style="2" customWidth="1"/>
    <col min="1036" max="1036" width="9.7109375" style="2" customWidth="1"/>
    <col min="1037" max="1037" width="2.140625" style="2" customWidth="1"/>
    <col min="1038" max="1280" width="9.140625" style="2"/>
    <col min="1281" max="1281" width="0.7109375" style="2" customWidth="1"/>
    <col min="1282" max="1282" width="38.5703125" style="2" customWidth="1"/>
    <col min="1283" max="1283" width="7.5703125" style="2" customWidth="1"/>
    <col min="1284" max="1284" width="12.7109375" style="2" customWidth="1"/>
    <col min="1285" max="1286" width="10.140625" style="2" customWidth="1"/>
    <col min="1287" max="1287" width="12.42578125" style="2" customWidth="1"/>
    <col min="1288" max="1289" width="13.28515625" style="2" customWidth="1"/>
    <col min="1290" max="1290" width="9.5703125" style="2" customWidth="1"/>
    <col min="1291" max="1291" width="10.42578125" style="2" customWidth="1"/>
    <col min="1292" max="1292" width="9.7109375" style="2" customWidth="1"/>
    <col min="1293" max="1293" width="2.140625" style="2" customWidth="1"/>
    <col min="1294" max="1536" width="9.140625" style="2"/>
    <col min="1537" max="1537" width="0.7109375" style="2" customWidth="1"/>
    <col min="1538" max="1538" width="38.5703125" style="2" customWidth="1"/>
    <col min="1539" max="1539" width="7.5703125" style="2" customWidth="1"/>
    <col min="1540" max="1540" width="12.7109375" style="2" customWidth="1"/>
    <col min="1541" max="1542" width="10.140625" style="2" customWidth="1"/>
    <col min="1543" max="1543" width="12.42578125" style="2" customWidth="1"/>
    <col min="1544" max="1545" width="13.28515625" style="2" customWidth="1"/>
    <col min="1546" max="1546" width="9.5703125" style="2" customWidth="1"/>
    <col min="1547" max="1547" width="10.42578125" style="2" customWidth="1"/>
    <col min="1548" max="1548" width="9.7109375" style="2" customWidth="1"/>
    <col min="1549" max="1549" width="2.140625" style="2" customWidth="1"/>
    <col min="1550" max="1792" width="9.140625" style="2"/>
    <col min="1793" max="1793" width="0.7109375" style="2" customWidth="1"/>
    <col min="1794" max="1794" width="38.5703125" style="2" customWidth="1"/>
    <col min="1795" max="1795" width="7.5703125" style="2" customWidth="1"/>
    <col min="1796" max="1796" width="12.7109375" style="2" customWidth="1"/>
    <col min="1797" max="1798" width="10.140625" style="2" customWidth="1"/>
    <col min="1799" max="1799" width="12.42578125" style="2" customWidth="1"/>
    <col min="1800" max="1801" width="13.28515625" style="2" customWidth="1"/>
    <col min="1802" max="1802" width="9.5703125" style="2" customWidth="1"/>
    <col min="1803" max="1803" width="10.42578125" style="2" customWidth="1"/>
    <col min="1804" max="1804" width="9.7109375" style="2" customWidth="1"/>
    <col min="1805" max="1805" width="2.140625" style="2" customWidth="1"/>
    <col min="1806" max="2048" width="9.140625" style="2"/>
    <col min="2049" max="2049" width="0.7109375" style="2" customWidth="1"/>
    <col min="2050" max="2050" width="38.5703125" style="2" customWidth="1"/>
    <col min="2051" max="2051" width="7.5703125" style="2" customWidth="1"/>
    <col min="2052" max="2052" width="12.7109375" style="2" customWidth="1"/>
    <col min="2053" max="2054" width="10.140625" style="2" customWidth="1"/>
    <col min="2055" max="2055" width="12.42578125" style="2" customWidth="1"/>
    <col min="2056" max="2057" width="13.28515625" style="2" customWidth="1"/>
    <col min="2058" max="2058" width="9.5703125" style="2" customWidth="1"/>
    <col min="2059" max="2059" width="10.42578125" style="2" customWidth="1"/>
    <col min="2060" max="2060" width="9.7109375" style="2" customWidth="1"/>
    <col min="2061" max="2061" width="2.140625" style="2" customWidth="1"/>
    <col min="2062" max="2304" width="9.140625" style="2"/>
    <col min="2305" max="2305" width="0.7109375" style="2" customWidth="1"/>
    <col min="2306" max="2306" width="38.5703125" style="2" customWidth="1"/>
    <col min="2307" max="2307" width="7.5703125" style="2" customWidth="1"/>
    <col min="2308" max="2308" width="12.7109375" style="2" customWidth="1"/>
    <col min="2309" max="2310" width="10.140625" style="2" customWidth="1"/>
    <col min="2311" max="2311" width="12.42578125" style="2" customWidth="1"/>
    <col min="2312" max="2313" width="13.28515625" style="2" customWidth="1"/>
    <col min="2314" max="2314" width="9.5703125" style="2" customWidth="1"/>
    <col min="2315" max="2315" width="10.42578125" style="2" customWidth="1"/>
    <col min="2316" max="2316" width="9.7109375" style="2" customWidth="1"/>
    <col min="2317" max="2317" width="2.140625" style="2" customWidth="1"/>
    <col min="2318" max="2560" width="9.140625" style="2"/>
    <col min="2561" max="2561" width="0.7109375" style="2" customWidth="1"/>
    <col min="2562" max="2562" width="38.5703125" style="2" customWidth="1"/>
    <col min="2563" max="2563" width="7.5703125" style="2" customWidth="1"/>
    <col min="2564" max="2564" width="12.7109375" style="2" customWidth="1"/>
    <col min="2565" max="2566" width="10.140625" style="2" customWidth="1"/>
    <col min="2567" max="2567" width="12.42578125" style="2" customWidth="1"/>
    <col min="2568" max="2569" width="13.28515625" style="2" customWidth="1"/>
    <col min="2570" max="2570" width="9.5703125" style="2" customWidth="1"/>
    <col min="2571" max="2571" width="10.42578125" style="2" customWidth="1"/>
    <col min="2572" max="2572" width="9.7109375" style="2" customWidth="1"/>
    <col min="2573" max="2573" width="2.140625" style="2" customWidth="1"/>
    <col min="2574" max="2816" width="9.140625" style="2"/>
    <col min="2817" max="2817" width="0.7109375" style="2" customWidth="1"/>
    <col min="2818" max="2818" width="38.5703125" style="2" customWidth="1"/>
    <col min="2819" max="2819" width="7.5703125" style="2" customWidth="1"/>
    <col min="2820" max="2820" width="12.7109375" style="2" customWidth="1"/>
    <col min="2821" max="2822" width="10.140625" style="2" customWidth="1"/>
    <col min="2823" max="2823" width="12.42578125" style="2" customWidth="1"/>
    <col min="2824" max="2825" width="13.28515625" style="2" customWidth="1"/>
    <col min="2826" max="2826" width="9.5703125" style="2" customWidth="1"/>
    <col min="2827" max="2827" width="10.42578125" style="2" customWidth="1"/>
    <col min="2828" max="2828" width="9.7109375" style="2" customWidth="1"/>
    <col min="2829" max="2829" width="2.140625" style="2" customWidth="1"/>
    <col min="2830" max="3072" width="9.140625" style="2"/>
    <col min="3073" max="3073" width="0.7109375" style="2" customWidth="1"/>
    <col min="3074" max="3074" width="38.5703125" style="2" customWidth="1"/>
    <col min="3075" max="3075" width="7.5703125" style="2" customWidth="1"/>
    <col min="3076" max="3076" width="12.7109375" style="2" customWidth="1"/>
    <col min="3077" max="3078" width="10.140625" style="2" customWidth="1"/>
    <col min="3079" max="3079" width="12.42578125" style="2" customWidth="1"/>
    <col min="3080" max="3081" width="13.28515625" style="2" customWidth="1"/>
    <col min="3082" max="3082" width="9.5703125" style="2" customWidth="1"/>
    <col min="3083" max="3083" width="10.42578125" style="2" customWidth="1"/>
    <col min="3084" max="3084" width="9.7109375" style="2" customWidth="1"/>
    <col min="3085" max="3085" width="2.140625" style="2" customWidth="1"/>
    <col min="3086" max="3328" width="9.140625" style="2"/>
    <col min="3329" max="3329" width="0.7109375" style="2" customWidth="1"/>
    <col min="3330" max="3330" width="38.5703125" style="2" customWidth="1"/>
    <col min="3331" max="3331" width="7.5703125" style="2" customWidth="1"/>
    <col min="3332" max="3332" width="12.7109375" style="2" customWidth="1"/>
    <col min="3333" max="3334" width="10.140625" style="2" customWidth="1"/>
    <col min="3335" max="3335" width="12.42578125" style="2" customWidth="1"/>
    <col min="3336" max="3337" width="13.28515625" style="2" customWidth="1"/>
    <col min="3338" max="3338" width="9.5703125" style="2" customWidth="1"/>
    <col min="3339" max="3339" width="10.42578125" style="2" customWidth="1"/>
    <col min="3340" max="3340" width="9.7109375" style="2" customWidth="1"/>
    <col min="3341" max="3341" width="2.140625" style="2" customWidth="1"/>
    <col min="3342" max="3584" width="9.140625" style="2"/>
    <col min="3585" max="3585" width="0.7109375" style="2" customWidth="1"/>
    <col min="3586" max="3586" width="38.5703125" style="2" customWidth="1"/>
    <col min="3587" max="3587" width="7.5703125" style="2" customWidth="1"/>
    <col min="3588" max="3588" width="12.7109375" style="2" customWidth="1"/>
    <col min="3589" max="3590" width="10.140625" style="2" customWidth="1"/>
    <col min="3591" max="3591" width="12.42578125" style="2" customWidth="1"/>
    <col min="3592" max="3593" width="13.28515625" style="2" customWidth="1"/>
    <col min="3594" max="3594" width="9.5703125" style="2" customWidth="1"/>
    <col min="3595" max="3595" width="10.42578125" style="2" customWidth="1"/>
    <col min="3596" max="3596" width="9.7109375" style="2" customWidth="1"/>
    <col min="3597" max="3597" width="2.140625" style="2" customWidth="1"/>
    <col min="3598" max="3840" width="9.140625" style="2"/>
    <col min="3841" max="3841" width="0.7109375" style="2" customWidth="1"/>
    <col min="3842" max="3842" width="38.5703125" style="2" customWidth="1"/>
    <col min="3843" max="3843" width="7.5703125" style="2" customWidth="1"/>
    <col min="3844" max="3844" width="12.7109375" style="2" customWidth="1"/>
    <col min="3845" max="3846" width="10.140625" style="2" customWidth="1"/>
    <col min="3847" max="3847" width="12.42578125" style="2" customWidth="1"/>
    <col min="3848" max="3849" width="13.28515625" style="2" customWidth="1"/>
    <col min="3850" max="3850" width="9.5703125" style="2" customWidth="1"/>
    <col min="3851" max="3851" width="10.42578125" style="2" customWidth="1"/>
    <col min="3852" max="3852" width="9.7109375" style="2" customWidth="1"/>
    <col min="3853" max="3853" width="2.140625" style="2" customWidth="1"/>
    <col min="3854" max="4096" width="9.140625" style="2"/>
    <col min="4097" max="4097" width="0.7109375" style="2" customWidth="1"/>
    <col min="4098" max="4098" width="38.5703125" style="2" customWidth="1"/>
    <col min="4099" max="4099" width="7.5703125" style="2" customWidth="1"/>
    <col min="4100" max="4100" width="12.7109375" style="2" customWidth="1"/>
    <col min="4101" max="4102" width="10.140625" style="2" customWidth="1"/>
    <col min="4103" max="4103" width="12.42578125" style="2" customWidth="1"/>
    <col min="4104" max="4105" width="13.28515625" style="2" customWidth="1"/>
    <col min="4106" max="4106" width="9.5703125" style="2" customWidth="1"/>
    <col min="4107" max="4107" width="10.42578125" style="2" customWidth="1"/>
    <col min="4108" max="4108" width="9.7109375" style="2" customWidth="1"/>
    <col min="4109" max="4109" width="2.140625" style="2" customWidth="1"/>
    <col min="4110" max="4352" width="9.140625" style="2"/>
    <col min="4353" max="4353" width="0.7109375" style="2" customWidth="1"/>
    <col min="4354" max="4354" width="38.5703125" style="2" customWidth="1"/>
    <col min="4355" max="4355" width="7.5703125" style="2" customWidth="1"/>
    <col min="4356" max="4356" width="12.7109375" style="2" customWidth="1"/>
    <col min="4357" max="4358" width="10.140625" style="2" customWidth="1"/>
    <col min="4359" max="4359" width="12.42578125" style="2" customWidth="1"/>
    <col min="4360" max="4361" width="13.28515625" style="2" customWidth="1"/>
    <col min="4362" max="4362" width="9.5703125" style="2" customWidth="1"/>
    <col min="4363" max="4363" width="10.42578125" style="2" customWidth="1"/>
    <col min="4364" max="4364" width="9.7109375" style="2" customWidth="1"/>
    <col min="4365" max="4365" width="2.140625" style="2" customWidth="1"/>
    <col min="4366" max="4608" width="9.140625" style="2"/>
    <col min="4609" max="4609" width="0.7109375" style="2" customWidth="1"/>
    <col min="4610" max="4610" width="38.5703125" style="2" customWidth="1"/>
    <col min="4611" max="4611" width="7.5703125" style="2" customWidth="1"/>
    <col min="4612" max="4612" width="12.7109375" style="2" customWidth="1"/>
    <col min="4613" max="4614" width="10.140625" style="2" customWidth="1"/>
    <col min="4615" max="4615" width="12.42578125" style="2" customWidth="1"/>
    <col min="4616" max="4617" width="13.28515625" style="2" customWidth="1"/>
    <col min="4618" max="4618" width="9.5703125" style="2" customWidth="1"/>
    <col min="4619" max="4619" width="10.42578125" style="2" customWidth="1"/>
    <col min="4620" max="4620" width="9.7109375" style="2" customWidth="1"/>
    <col min="4621" max="4621" width="2.140625" style="2" customWidth="1"/>
    <col min="4622" max="4864" width="9.140625" style="2"/>
    <col min="4865" max="4865" width="0.7109375" style="2" customWidth="1"/>
    <col min="4866" max="4866" width="38.5703125" style="2" customWidth="1"/>
    <col min="4867" max="4867" width="7.5703125" style="2" customWidth="1"/>
    <col min="4868" max="4868" width="12.7109375" style="2" customWidth="1"/>
    <col min="4869" max="4870" width="10.140625" style="2" customWidth="1"/>
    <col min="4871" max="4871" width="12.42578125" style="2" customWidth="1"/>
    <col min="4872" max="4873" width="13.28515625" style="2" customWidth="1"/>
    <col min="4874" max="4874" width="9.5703125" style="2" customWidth="1"/>
    <col min="4875" max="4875" width="10.42578125" style="2" customWidth="1"/>
    <col min="4876" max="4876" width="9.7109375" style="2" customWidth="1"/>
    <col min="4877" max="4877" width="2.140625" style="2" customWidth="1"/>
    <col min="4878" max="5120" width="9.140625" style="2"/>
    <col min="5121" max="5121" width="0.7109375" style="2" customWidth="1"/>
    <col min="5122" max="5122" width="38.5703125" style="2" customWidth="1"/>
    <col min="5123" max="5123" width="7.5703125" style="2" customWidth="1"/>
    <col min="5124" max="5124" width="12.7109375" style="2" customWidth="1"/>
    <col min="5125" max="5126" width="10.140625" style="2" customWidth="1"/>
    <col min="5127" max="5127" width="12.42578125" style="2" customWidth="1"/>
    <col min="5128" max="5129" width="13.28515625" style="2" customWidth="1"/>
    <col min="5130" max="5130" width="9.5703125" style="2" customWidth="1"/>
    <col min="5131" max="5131" width="10.42578125" style="2" customWidth="1"/>
    <col min="5132" max="5132" width="9.7109375" style="2" customWidth="1"/>
    <col min="5133" max="5133" width="2.140625" style="2" customWidth="1"/>
    <col min="5134" max="5376" width="9.140625" style="2"/>
    <col min="5377" max="5377" width="0.7109375" style="2" customWidth="1"/>
    <col min="5378" max="5378" width="38.5703125" style="2" customWidth="1"/>
    <col min="5379" max="5379" width="7.5703125" style="2" customWidth="1"/>
    <col min="5380" max="5380" width="12.7109375" style="2" customWidth="1"/>
    <col min="5381" max="5382" width="10.140625" style="2" customWidth="1"/>
    <col min="5383" max="5383" width="12.42578125" style="2" customWidth="1"/>
    <col min="5384" max="5385" width="13.28515625" style="2" customWidth="1"/>
    <col min="5386" max="5386" width="9.5703125" style="2" customWidth="1"/>
    <col min="5387" max="5387" width="10.42578125" style="2" customWidth="1"/>
    <col min="5388" max="5388" width="9.7109375" style="2" customWidth="1"/>
    <col min="5389" max="5389" width="2.140625" style="2" customWidth="1"/>
    <col min="5390" max="5632" width="9.140625" style="2"/>
    <col min="5633" max="5633" width="0.7109375" style="2" customWidth="1"/>
    <col min="5634" max="5634" width="38.5703125" style="2" customWidth="1"/>
    <col min="5635" max="5635" width="7.5703125" style="2" customWidth="1"/>
    <col min="5636" max="5636" width="12.7109375" style="2" customWidth="1"/>
    <col min="5637" max="5638" width="10.140625" style="2" customWidth="1"/>
    <col min="5639" max="5639" width="12.42578125" style="2" customWidth="1"/>
    <col min="5640" max="5641" width="13.28515625" style="2" customWidth="1"/>
    <col min="5642" max="5642" width="9.5703125" style="2" customWidth="1"/>
    <col min="5643" max="5643" width="10.42578125" style="2" customWidth="1"/>
    <col min="5644" max="5644" width="9.7109375" style="2" customWidth="1"/>
    <col min="5645" max="5645" width="2.140625" style="2" customWidth="1"/>
    <col min="5646" max="5888" width="9.140625" style="2"/>
    <col min="5889" max="5889" width="0.7109375" style="2" customWidth="1"/>
    <col min="5890" max="5890" width="38.5703125" style="2" customWidth="1"/>
    <col min="5891" max="5891" width="7.5703125" style="2" customWidth="1"/>
    <col min="5892" max="5892" width="12.7109375" style="2" customWidth="1"/>
    <col min="5893" max="5894" width="10.140625" style="2" customWidth="1"/>
    <col min="5895" max="5895" width="12.42578125" style="2" customWidth="1"/>
    <col min="5896" max="5897" width="13.28515625" style="2" customWidth="1"/>
    <col min="5898" max="5898" width="9.5703125" style="2" customWidth="1"/>
    <col min="5899" max="5899" width="10.42578125" style="2" customWidth="1"/>
    <col min="5900" max="5900" width="9.7109375" style="2" customWidth="1"/>
    <col min="5901" max="5901" width="2.140625" style="2" customWidth="1"/>
    <col min="5902" max="6144" width="9.140625" style="2"/>
    <col min="6145" max="6145" width="0.7109375" style="2" customWidth="1"/>
    <col min="6146" max="6146" width="38.5703125" style="2" customWidth="1"/>
    <col min="6147" max="6147" width="7.5703125" style="2" customWidth="1"/>
    <col min="6148" max="6148" width="12.7109375" style="2" customWidth="1"/>
    <col min="6149" max="6150" width="10.140625" style="2" customWidth="1"/>
    <col min="6151" max="6151" width="12.42578125" style="2" customWidth="1"/>
    <col min="6152" max="6153" width="13.28515625" style="2" customWidth="1"/>
    <col min="6154" max="6154" width="9.5703125" style="2" customWidth="1"/>
    <col min="6155" max="6155" width="10.42578125" style="2" customWidth="1"/>
    <col min="6156" max="6156" width="9.7109375" style="2" customWidth="1"/>
    <col min="6157" max="6157" width="2.140625" style="2" customWidth="1"/>
    <col min="6158" max="6400" width="9.140625" style="2"/>
    <col min="6401" max="6401" width="0.7109375" style="2" customWidth="1"/>
    <col min="6402" max="6402" width="38.5703125" style="2" customWidth="1"/>
    <col min="6403" max="6403" width="7.5703125" style="2" customWidth="1"/>
    <col min="6404" max="6404" width="12.7109375" style="2" customWidth="1"/>
    <col min="6405" max="6406" width="10.140625" style="2" customWidth="1"/>
    <col min="6407" max="6407" width="12.42578125" style="2" customWidth="1"/>
    <col min="6408" max="6409" width="13.28515625" style="2" customWidth="1"/>
    <col min="6410" max="6410" width="9.5703125" style="2" customWidth="1"/>
    <col min="6411" max="6411" width="10.42578125" style="2" customWidth="1"/>
    <col min="6412" max="6412" width="9.7109375" style="2" customWidth="1"/>
    <col min="6413" max="6413" width="2.140625" style="2" customWidth="1"/>
    <col min="6414" max="6656" width="9.140625" style="2"/>
    <col min="6657" max="6657" width="0.7109375" style="2" customWidth="1"/>
    <col min="6658" max="6658" width="38.5703125" style="2" customWidth="1"/>
    <col min="6659" max="6659" width="7.5703125" style="2" customWidth="1"/>
    <col min="6660" max="6660" width="12.7109375" style="2" customWidth="1"/>
    <col min="6661" max="6662" width="10.140625" style="2" customWidth="1"/>
    <col min="6663" max="6663" width="12.42578125" style="2" customWidth="1"/>
    <col min="6664" max="6665" width="13.28515625" style="2" customWidth="1"/>
    <col min="6666" max="6666" width="9.5703125" style="2" customWidth="1"/>
    <col min="6667" max="6667" width="10.42578125" style="2" customWidth="1"/>
    <col min="6668" max="6668" width="9.7109375" style="2" customWidth="1"/>
    <col min="6669" max="6669" width="2.140625" style="2" customWidth="1"/>
    <col min="6670" max="6912" width="9.140625" style="2"/>
    <col min="6913" max="6913" width="0.7109375" style="2" customWidth="1"/>
    <col min="6914" max="6914" width="38.5703125" style="2" customWidth="1"/>
    <col min="6915" max="6915" width="7.5703125" style="2" customWidth="1"/>
    <col min="6916" max="6916" width="12.7109375" style="2" customWidth="1"/>
    <col min="6917" max="6918" width="10.140625" style="2" customWidth="1"/>
    <col min="6919" max="6919" width="12.42578125" style="2" customWidth="1"/>
    <col min="6920" max="6921" width="13.28515625" style="2" customWidth="1"/>
    <col min="6922" max="6922" width="9.5703125" style="2" customWidth="1"/>
    <col min="6923" max="6923" width="10.42578125" style="2" customWidth="1"/>
    <col min="6924" max="6924" width="9.7109375" style="2" customWidth="1"/>
    <col min="6925" max="6925" width="2.140625" style="2" customWidth="1"/>
    <col min="6926" max="7168" width="9.140625" style="2"/>
    <col min="7169" max="7169" width="0.7109375" style="2" customWidth="1"/>
    <col min="7170" max="7170" width="38.5703125" style="2" customWidth="1"/>
    <col min="7171" max="7171" width="7.5703125" style="2" customWidth="1"/>
    <col min="7172" max="7172" width="12.7109375" style="2" customWidth="1"/>
    <col min="7173" max="7174" width="10.140625" style="2" customWidth="1"/>
    <col min="7175" max="7175" width="12.42578125" style="2" customWidth="1"/>
    <col min="7176" max="7177" width="13.28515625" style="2" customWidth="1"/>
    <col min="7178" max="7178" width="9.5703125" style="2" customWidth="1"/>
    <col min="7179" max="7179" width="10.42578125" style="2" customWidth="1"/>
    <col min="7180" max="7180" width="9.7109375" style="2" customWidth="1"/>
    <col min="7181" max="7181" width="2.140625" style="2" customWidth="1"/>
    <col min="7182" max="7424" width="9.140625" style="2"/>
    <col min="7425" max="7425" width="0.7109375" style="2" customWidth="1"/>
    <col min="7426" max="7426" width="38.5703125" style="2" customWidth="1"/>
    <col min="7427" max="7427" width="7.5703125" style="2" customWidth="1"/>
    <col min="7428" max="7428" width="12.7109375" style="2" customWidth="1"/>
    <col min="7429" max="7430" width="10.140625" style="2" customWidth="1"/>
    <col min="7431" max="7431" width="12.42578125" style="2" customWidth="1"/>
    <col min="7432" max="7433" width="13.28515625" style="2" customWidth="1"/>
    <col min="7434" max="7434" width="9.5703125" style="2" customWidth="1"/>
    <col min="7435" max="7435" width="10.42578125" style="2" customWidth="1"/>
    <col min="7436" max="7436" width="9.7109375" style="2" customWidth="1"/>
    <col min="7437" max="7437" width="2.140625" style="2" customWidth="1"/>
    <col min="7438" max="7680" width="9.140625" style="2"/>
    <col min="7681" max="7681" width="0.7109375" style="2" customWidth="1"/>
    <col min="7682" max="7682" width="38.5703125" style="2" customWidth="1"/>
    <col min="7683" max="7683" width="7.5703125" style="2" customWidth="1"/>
    <col min="7684" max="7684" width="12.7109375" style="2" customWidth="1"/>
    <col min="7685" max="7686" width="10.140625" style="2" customWidth="1"/>
    <col min="7687" max="7687" width="12.42578125" style="2" customWidth="1"/>
    <col min="7688" max="7689" width="13.28515625" style="2" customWidth="1"/>
    <col min="7690" max="7690" width="9.5703125" style="2" customWidth="1"/>
    <col min="7691" max="7691" width="10.42578125" style="2" customWidth="1"/>
    <col min="7692" max="7692" width="9.7109375" style="2" customWidth="1"/>
    <col min="7693" max="7693" width="2.140625" style="2" customWidth="1"/>
    <col min="7694" max="7936" width="9.140625" style="2"/>
    <col min="7937" max="7937" width="0.7109375" style="2" customWidth="1"/>
    <col min="7938" max="7938" width="38.5703125" style="2" customWidth="1"/>
    <col min="7939" max="7939" width="7.5703125" style="2" customWidth="1"/>
    <col min="7940" max="7940" width="12.7109375" style="2" customWidth="1"/>
    <col min="7941" max="7942" width="10.140625" style="2" customWidth="1"/>
    <col min="7943" max="7943" width="12.42578125" style="2" customWidth="1"/>
    <col min="7944" max="7945" width="13.28515625" style="2" customWidth="1"/>
    <col min="7946" max="7946" width="9.5703125" style="2" customWidth="1"/>
    <col min="7947" max="7947" width="10.42578125" style="2" customWidth="1"/>
    <col min="7948" max="7948" width="9.7109375" style="2" customWidth="1"/>
    <col min="7949" max="7949" width="2.140625" style="2" customWidth="1"/>
    <col min="7950" max="8192" width="9.140625" style="2"/>
    <col min="8193" max="8193" width="0.7109375" style="2" customWidth="1"/>
    <col min="8194" max="8194" width="38.5703125" style="2" customWidth="1"/>
    <col min="8195" max="8195" width="7.5703125" style="2" customWidth="1"/>
    <col min="8196" max="8196" width="12.7109375" style="2" customWidth="1"/>
    <col min="8197" max="8198" width="10.140625" style="2" customWidth="1"/>
    <col min="8199" max="8199" width="12.42578125" style="2" customWidth="1"/>
    <col min="8200" max="8201" width="13.28515625" style="2" customWidth="1"/>
    <col min="8202" max="8202" width="9.5703125" style="2" customWidth="1"/>
    <col min="8203" max="8203" width="10.42578125" style="2" customWidth="1"/>
    <col min="8204" max="8204" width="9.7109375" style="2" customWidth="1"/>
    <col min="8205" max="8205" width="2.140625" style="2" customWidth="1"/>
    <col min="8206" max="8448" width="9.140625" style="2"/>
    <col min="8449" max="8449" width="0.7109375" style="2" customWidth="1"/>
    <col min="8450" max="8450" width="38.5703125" style="2" customWidth="1"/>
    <col min="8451" max="8451" width="7.5703125" style="2" customWidth="1"/>
    <col min="8452" max="8452" width="12.7109375" style="2" customWidth="1"/>
    <col min="8453" max="8454" width="10.140625" style="2" customWidth="1"/>
    <col min="8455" max="8455" width="12.42578125" style="2" customWidth="1"/>
    <col min="8456" max="8457" width="13.28515625" style="2" customWidth="1"/>
    <col min="8458" max="8458" width="9.5703125" style="2" customWidth="1"/>
    <col min="8459" max="8459" width="10.42578125" style="2" customWidth="1"/>
    <col min="8460" max="8460" width="9.7109375" style="2" customWidth="1"/>
    <col min="8461" max="8461" width="2.140625" style="2" customWidth="1"/>
    <col min="8462" max="8704" width="9.140625" style="2"/>
    <col min="8705" max="8705" width="0.7109375" style="2" customWidth="1"/>
    <col min="8706" max="8706" width="38.5703125" style="2" customWidth="1"/>
    <col min="8707" max="8707" width="7.5703125" style="2" customWidth="1"/>
    <col min="8708" max="8708" width="12.7109375" style="2" customWidth="1"/>
    <col min="8709" max="8710" width="10.140625" style="2" customWidth="1"/>
    <col min="8711" max="8711" width="12.42578125" style="2" customWidth="1"/>
    <col min="8712" max="8713" width="13.28515625" style="2" customWidth="1"/>
    <col min="8714" max="8714" width="9.5703125" style="2" customWidth="1"/>
    <col min="8715" max="8715" width="10.42578125" style="2" customWidth="1"/>
    <col min="8716" max="8716" width="9.7109375" style="2" customWidth="1"/>
    <col min="8717" max="8717" width="2.140625" style="2" customWidth="1"/>
    <col min="8718" max="8960" width="9.140625" style="2"/>
    <col min="8961" max="8961" width="0.7109375" style="2" customWidth="1"/>
    <col min="8962" max="8962" width="38.5703125" style="2" customWidth="1"/>
    <col min="8963" max="8963" width="7.5703125" style="2" customWidth="1"/>
    <col min="8964" max="8964" width="12.7109375" style="2" customWidth="1"/>
    <col min="8965" max="8966" width="10.140625" style="2" customWidth="1"/>
    <col min="8967" max="8967" width="12.42578125" style="2" customWidth="1"/>
    <col min="8968" max="8969" width="13.28515625" style="2" customWidth="1"/>
    <col min="8970" max="8970" width="9.5703125" style="2" customWidth="1"/>
    <col min="8971" max="8971" width="10.42578125" style="2" customWidth="1"/>
    <col min="8972" max="8972" width="9.7109375" style="2" customWidth="1"/>
    <col min="8973" max="8973" width="2.140625" style="2" customWidth="1"/>
    <col min="8974" max="9216" width="9.140625" style="2"/>
    <col min="9217" max="9217" width="0.7109375" style="2" customWidth="1"/>
    <col min="9218" max="9218" width="38.5703125" style="2" customWidth="1"/>
    <col min="9219" max="9219" width="7.5703125" style="2" customWidth="1"/>
    <col min="9220" max="9220" width="12.7109375" style="2" customWidth="1"/>
    <col min="9221" max="9222" width="10.140625" style="2" customWidth="1"/>
    <col min="9223" max="9223" width="12.42578125" style="2" customWidth="1"/>
    <col min="9224" max="9225" width="13.28515625" style="2" customWidth="1"/>
    <col min="9226" max="9226" width="9.5703125" style="2" customWidth="1"/>
    <col min="9227" max="9227" width="10.42578125" style="2" customWidth="1"/>
    <col min="9228" max="9228" width="9.7109375" style="2" customWidth="1"/>
    <col min="9229" max="9229" width="2.140625" style="2" customWidth="1"/>
    <col min="9230" max="9472" width="9.140625" style="2"/>
    <col min="9473" max="9473" width="0.7109375" style="2" customWidth="1"/>
    <col min="9474" max="9474" width="38.5703125" style="2" customWidth="1"/>
    <col min="9475" max="9475" width="7.5703125" style="2" customWidth="1"/>
    <col min="9476" max="9476" width="12.7109375" style="2" customWidth="1"/>
    <col min="9477" max="9478" width="10.140625" style="2" customWidth="1"/>
    <col min="9479" max="9479" width="12.42578125" style="2" customWidth="1"/>
    <col min="9480" max="9481" width="13.28515625" style="2" customWidth="1"/>
    <col min="9482" max="9482" width="9.5703125" style="2" customWidth="1"/>
    <col min="9483" max="9483" width="10.42578125" style="2" customWidth="1"/>
    <col min="9484" max="9484" width="9.7109375" style="2" customWidth="1"/>
    <col min="9485" max="9485" width="2.140625" style="2" customWidth="1"/>
    <col min="9486" max="9728" width="9.140625" style="2"/>
    <col min="9729" max="9729" width="0.7109375" style="2" customWidth="1"/>
    <col min="9730" max="9730" width="38.5703125" style="2" customWidth="1"/>
    <col min="9731" max="9731" width="7.5703125" style="2" customWidth="1"/>
    <col min="9732" max="9732" width="12.7109375" style="2" customWidth="1"/>
    <col min="9733" max="9734" width="10.140625" style="2" customWidth="1"/>
    <col min="9735" max="9735" width="12.42578125" style="2" customWidth="1"/>
    <col min="9736" max="9737" width="13.28515625" style="2" customWidth="1"/>
    <col min="9738" max="9738" width="9.5703125" style="2" customWidth="1"/>
    <col min="9739" max="9739" width="10.42578125" style="2" customWidth="1"/>
    <col min="9740" max="9740" width="9.7109375" style="2" customWidth="1"/>
    <col min="9741" max="9741" width="2.140625" style="2" customWidth="1"/>
    <col min="9742" max="9984" width="9.140625" style="2"/>
    <col min="9985" max="9985" width="0.7109375" style="2" customWidth="1"/>
    <col min="9986" max="9986" width="38.5703125" style="2" customWidth="1"/>
    <col min="9987" max="9987" width="7.5703125" style="2" customWidth="1"/>
    <col min="9988" max="9988" width="12.7109375" style="2" customWidth="1"/>
    <col min="9989" max="9990" width="10.140625" style="2" customWidth="1"/>
    <col min="9991" max="9991" width="12.42578125" style="2" customWidth="1"/>
    <col min="9992" max="9993" width="13.28515625" style="2" customWidth="1"/>
    <col min="9994" max="9994" width="9.5703125" style="2" customWidth="1"/>
    <col min="9995" max="9995" width="10.42578125" style="2" customWidth="1"/>
    <col min="9996" max="9996" width="9.7109375" style="2" customWidth="1"/>
    <col min="9997" max="9997" width="2.140625" style="2" customWidth="1"/>
    <col min="9998" max="10240" width="9.140625" style="2"/>
    <col min="10241" max="10241" width="0.7109375" style="2" customWidth="1"/>
    <col min="10242" max="10242" width="38.5703125" style="2" customWidth="1"/>
    <col min="10243" max="10243" width="7.5703125" style="2" customWidth="1"/>
    <col min="10244" max="10244" width="12.7109375" style="2" customWidth="1"/>
    <col min="10245" max="10246" width="10.140625" style="2" customWidth="1"/>
    <col min="10247" max="10247" width="12.42578125" style="2" customWidth="1"/>
    <col min="10248" max="10249" width="13.28515625" style="2" customWidth="1"/>
    <col min="10250" max="10250" width="9.5703125" style="2" customWidth="1"/>
    <col min="10251" max="10251" width="10.42578125" style="2" customWidth="1"/>
    <col min="10252" max="10252" width="9.7109375" style="2" customWidth="1"/>
    <col min="10253" max="10253" width="2.140625" style="2" customWidth="1"/>
    <col min="10254" max="10496" width="9.140625" style="2"/>
    <col min="10497" max="10497" width="0.7109375" style="2" customWidth="1"/>
    <col min="10498" max="10498" width="38.5703125" style="2" customWidth="1"/>
    <col min="10499" max="10499" width="7.5703125" style="2" customWidth="1"/>
    <col min="10500" max="10500" width="12.7109375" style="2" customWidth="1"/>
    <col min="10501" max="10502" width="10.140625" style="2" customWidth="1"/>
    <col min="10503" max="10503" width="12.42578125" style="2" customWidth="1"/>
    <col min="10504" max="10505" width="13.28515625" style="2" customWidth="1"/>
    <col min="10506" max="10506" width="9.5703125" style="2" customWidth="1"/>
    <col min="10507" max="10507" width="10.42578125" style="2" customWidth="1"/>
    <col min="10508" max="10508" width="9.7109375" style="2" customWidth="1"/>
    <col min="10509" max="10509" width="2.140625" style="2" customWidth="1"/>
    <col min="10510" max="10752" width="9.140625" style="2"/>
    <col min="10753" max="10753" width="0.7109375" style="2" customWidth="1"/>
    <col min="10754" max="10754" width="38.5703125" style="2" customWidth="1"/>
    <col min="10755" max="10755" width="7.5703125" style="2" customWidth="1"/>
    <col min="10756" max="10756" width="12.7109375" style="2" customWidth="1"/>
    <col min="10757" max="10758" width="10.140625" style="2" customWidth="1"/>
    <col min="10759" max="10759" width="12.42578125" style="2" customWidth="1"/>
    <col min="10760" max="10761" width="13.28515625" style="2" customWidth="1"/>
    <col min="10762" max="10762" width="9.5703125" style="2" customWidth="1"/>
    <col min="10763" max="10763" width="10.42578125" style="2" customWidth="1"/>
    <col min="10764" max="10764" width="9.7109375" style="2" customWidth="1"/>
    <col min="10765" max="10765" width="2.140625" style="2" customWidth="1"/>
    <col min="10766" max="11008" width="9.140625" style="2"/>
    <col min="11009" max="11009" width="0.7109375" style="2" customWidth="1"/>
    <col min="11010" max="11010" width="38.5703125" style="2" customWidth="1"/>
    <col min="11011" max="11011" width="7.5703125" style="2" customWidth="1"/>
    <col min="11012" max="11012" width="12.7109375" style="2" customWidth="1"/>
    <col min="11013" max="11014" width="10.140625" style="2" customWidth="1"/>
    <col min="11015" max="11015" width="12.42578125" style="2" customWidth="1"/>
    <col min="11016" max="11017" width="13.28515625" style="2" customWidth="1"/>
    <col min="11018" max="11018" width="9.5703125" style="2" customWidth="1"/>
    <col min="11019" max="11019" width="10.42578125" style="2" customWidth="1"/>
    <col min="11020" max="11020" width="9.7109375" style="2" customWidth="1"/>
    <col min="11021" max="11021" width="2.140625" style="2" customWidth="1"/>
    <col min="11022" max="11264" width="9.140625" style="2"/>
    <col min="11265" max="11265" width="0.7109375" style="2" customWidth="1"/>
    <col min="11266" max="11266" width="38.5703125" style="2" customWidth="1"/>
    <col min="11267" max="11267" width="7.5703125" style="2" customWidth="1"/>
    <col min="11268" max="11268" width="12.7109375" style="2" customWidth="1"/>
    <col min="11269" max="11270" width="10.140625" style="2" customWidth="1"/>
    <col min="11271" max="11271" width="12.42578125" style="2" customWidth="1"/>
    <col min="11272" max="11273" width="13.28515625" style="2" customWidth="1"/>
    <col min="11274" max="11274" width="9.5703125" style="2" customWidth="1"/>
    <col min="11275" max="11275" width="10.42578125" style="2" customWidth="1"/>
    <col min="11276" max="11276" width="9.7109375" style="2" customWidth="1"/>
    <col min="11277" max="11277" width="2.140625" style="2" customWidth="1"/>
    <col min="11278" max="11520" width="9.140625" style="2"/>
    <col min="11521" max="11521" width="0.7109375" style="2" customWidth="1"/>
    <col min="11522" max="11522" width="38.5703125" style="2" customWidth="1"/>
    <col min="11523" max="11523" width="7.5703125" style="2" customWidth="1"/>
    <col min="11524" max="11524" width="12.7109375" style="2" customWidth="1"/>
    <col min="11525" max="11526" width="10.140625" style="2" customWidth="1"/>
    <col min="11527" max="11527" width="12.42578125" style="2" customWidth="1"/>
    <col min="11528" max="11529" width="13.28515625" style="2" customWidth="1"/>
    <col min="11530" max="11530" width="9.5703125" style="2" customWidth="1"/>
    <col min="11531" max="11531" width="10.42578125" style="2" customWidth="1"/>
    <col min="11532" max="11532" width="9.7109375" style="2" customWidth="1"/>
    <col min="11533" max="11533" width="2.140625" style="2" customWidth="1"/>
    <col min="11534" max="11776" width="9.140625" style="2"/>
    <col min="11777" max="11777" width="0.7109375" style="2" customWidth="1"/>
    <col min="11778" max="11778" width="38.5703125" style="2" customWidth="1"/>
    <col min="11779" max="11779" width="7.5703125" style="2" customWidth="1"/>
    <col min="11780" max="11780" width="12.7109375" style="2" customWidth="1"/>
    <col min="11781" max="11782" width="10.140625" style="2" customWidth="1"/>
    <col min="11783" max="11783" width="12.42578125" style="2" customWidth="1"/>
    <col min="11784" max="11785" width="13.28515625" style="2" customWidth="1"/>
    <col min="11786" max="11786" width="9.5703125" style="2" customWidth="1"/>
    <col min="11787" max="11787" width="10.42578125" style="2" customWidth="1"/>
    <col min="11788" max="11788" width="9.7109375" style="2" customWidth="1"/>
    <col min="11789" max="11789" width="2.140625" style="2" customWidth="1"/>
    <col min="11790" max="12032" width="9.140625" style="2"/>
    <col min="12033" max="12033" width="0.7109375" style="2" customWidth="1"/>
    <col min="12034" max="12034" width="38.5703125" style="2" customWidth="1"/>
    <col min="12035" max="12035" width="7.5703125" style="2" customWidth="1"/>
    <col min="12036" max="12036" width="12.7109375" style="2" customWidth="1"/>
    <col min="12037" max="12038" width="10.140625" style="2" customWidth="1"/>
    <col min="12039" max="12039" width="12.42578125" style="2" customWidth="1"/>
    <col min="12040" max="12041" width="13.28515625" style="2" customWidth="1"/>
    <col min="12042" max="12042" width="9.5703125" style="2" customWidth="1"/>
    <col min="12043" max="12043" width="10.42578125" style="2" customWidth="1"/>
    <col min="12044" max="12044" width="9.7109375" style="2" customWidth="1"/>
    <col min="12045" max="12045" width="2.140625" style="2" customWidth="1"/>
    <col min="12046" max="12288" width="9.140625" style="2"/>
    <col min="12289" max="12289" width="0.7109375" style="2" customWidth="1"/>
    <col min="12290" max="12290" width="38.5703125" style="2" customWidth="1"/>
    <col min="12291" max="12291" width="7.5703125" style="2" customWidth="1"/>
    <col min="12292" max="12292" width="12.7109375" style="2" customWidth="1"/>
    <col min="12293" max="12294" width="10.140625" style="2" customWidth="1"/>
    <col min="12295" max="12295" width="12.42578125" style="2" customWidth="1"/>
    <col min="12296" max="12297" width="13.28515625" style="2" customWidth="1"/>
    <col min="12298" max="12298" width="9.5703125" style="2" customWidth="1"/>
    <col min="12299" max="12299" width="10.42578125" style="2" customWidth="1"/>
    <col min="12300" max="12300" width="9.7109375" style="2" customWidth="1"/>
    <col min="12301" max="12301" width="2.140625" style="2" customWidth="1"/>
    <col min="12302" max="12544" width="9.140625" style="2"/>
    <col min="12545" max="12545" width="0.7109375" style="2" customWidth="1"/>
    <col min="12546" max="12546" width="38.5703125" style="2" customWidth="1"/>
    <col min="12547" max="12547" width="7.5703125" style="2" customWidth="1"/>
    <col min="12548" max="12548" width="12.7109375" style="2" customWidth="1"/>
    <col min="12549" max="12550" width="10.140625" style="2" customWidth="1"/>
    <col min="12551" max="12551" width="12.42578125" style="2" customWidth="1"/>
    <col min="12552" max="12553" width="13.28515625" style="2" customWidth="1"/>
    <col min="12554" max="12554" width="9.5703125" style="2" customWidth="1"/>
    <col min="12555" max="12555" width="10.42578125" style="2" customWidth="1"/>
    <col min="12556" max="12556" width="9.7109375" style="2" customWidth="1"/>
    <col min="12557" max="12557" width="2.140625" style="2" customWidth="1"/>
    <col min="12558" max="12800" width="9.140625" style="2"/>
    <col min="12801" max="12801" width="0.7109375" style="2" customWidth="1"/>
    <col min="12802" max="12802" width="38.5703125" style="2" customWidth="1"/>
    <col min="12803" max="12803" width="7.5703125" style="2" customWidth="1"/>
    <col min="12804" max="12804" width="12.7109375" style="2" customWidth="1"/>
    <col min="12805" max="12806" width="10.140625" style="2" customWidth="1"/>
    <col min="12807" max="12807" width="12.42578125" style="2" customWidth="1"/>
    <col min="12808" max="12809" width="13.28515625" style="2" customWidth="1"/>
    <col min="12810" max="12810" width="9.5703125" style="2" customWidth="1"/>
    <col min="12811" max="12811" width="10.42578125" style="2" customWidth="1"/>
    <col min="12812" max="12812" width="9.7109375" style="2" customWidth="1"/>
    <col min="12813" max="12813" width="2.140625" style="2" customWidth="1"/>
    <col min="12814" max="13056" width="9.140625" style="2"/>
    <col min="13057" max="13057" width="0.7109375" style="2" customWidth="1"/>
    <col min="13058" max="13058" width="38.5703125" style="2" customWidth="1"/>
    <col min="13059" max="13059" width="7.5703125" style="2" customWidth="1"/>
    <col min="13060" max="13060" width="12.7109375" style="2" customWidth="1"/>
    <col min="13061" max="13062" width="10.140625" style="2" customWidth="1"/>
    <col min="13063" max="13063" width="12.42578125" style="2" customWidth="1"/>
    <col min="13064" max="13065" width="13.28515625" style="2" customWidth="1"/>
    <col min="13066" max="13066" width="9.5703125" style="2" customWidth="1"/>
    <col min="13067" max="13067" width="10.42578125" style="2" customWidth="1"/>
    <col min="13068" max="13068" width="9.7109375" style="2" customWidth="1"/>
    <col min="13069" max="13069" width="2.140625" style="2" customWidth="1"/>
    <col min="13070" max="13312" width="9.140625" style="2"/>
    <col min="13313" max="13313" width="0.7109375" style="2" customWidth="1"/>
    <col min="13314" max="13314" width="38.5703125" style="2" customWidth="1"/>
    <col min="13315" max="13315" width="7.5703125" style="2" customWidth="1"/>
    <col min="13316" max="13316" width="12.7109375" style="2" customWidth="1"/>
    <col min="13317" max="13318" width="10.140625" style="2" customWidth="1"/>
    <col min="13319" max="13319" width="12.42578125" style="2" customWidth="1"/>
    <col min="13320" max="13321" width="13.28515625" style="2" customWidth="1"/>
    <col min="13322" max="13322" width="9.5703125" style="2" customWidth="1"/>
    <col min="13323" max="13323" width="10.42578125" style="2" customWidth="1"/>
    <col min="13324" max="13324" width="9.7109375" style="2" customWidth="1"/>
    <col min="13325" max="13325" width="2.140625" style="2" customWidth="1"/>
    <col min="13326" max="13568" width="9.140625" style="2"/>
    <col min="13569" max="13569" width="0.7109375" style="2" customWidth="1"/>
    <col min="13570" max="13570" width="38.5703125" style="2" customWidth="1"/>
    <col min="13571" max="13571" width="7.5703125" style="2" customWidth="1"/>
    <col min="13572" max="13572" width="12.7109375" style="2" customWidth="1"/>
    <col min="13573" max="13574" width="10.140625" style="2" customWidth="1"/>
    <col min="13575" max="13575" width="12.42578125" style="2" customWidth="1"/>
    <col min="13576" max="13577" width="13.28515625" style="2" customWidth="1"/>
    <col min="13578" max="13578" width="9.5703125" style="2" customWidth="1"/>
    <col min="13579" max="13579" width="10.42578125" style="2" customWidth="1"/>
    <col min="13580" max="13580" width="9.7109375" style="2" customWidth="1"/>
    <col min="13581" max="13581" width="2.140625" style="2" customWidth="1"/>
    <col min="13582" max="13824" width="9.140625" style="2"/>
    <col min="13825" max="13825" width="0.7109375" style="2" customWidth="1"/>
    <col min="13826" max="13826" width="38.5703125" style="2" customWidth="1"/>
    <col min="13827" max="13827" width="7.5703125" style="2" customWidth="1"/>
    <col min="13828" max="13828" width="12.7109375" style="2" customWidth="1"/>
    <col min="13829" max="13830" width="10.140625" style="2" customWidth="1"/>
    <col min="13831" max="13831" width="12.42578125" style="2" customWidth="1"/>
    <col min="13832" max="13833" width="13.28515625" style="2" customWidth="1"/>
    <col min="13834" max="13834" width="9.5703125" style="2" customWidth="1"/>
    <col min="13835" max="13835" width="10.42578125" style="2" customWidth="1"/>
    <col min="13836" max="13836" width="9.7109375" style="2" customWidth="1"/>
    <col min="13837" max="13837" width="2.140625" style="2" customWidth="1"/>
    <col min="13838" max="14080" width="9.140625" style="2"/>
    <col min="14081" max="14081" width="0.7109375" style="2" customWidth="1"/>
    <col min="14082" max="14082" width="38.5703125" style="2" customWidth="1"/>
    <col min="14083" max="14083" width="7.5703125" style="2" customWidth="1"/>
    <col min="14084" max="14084" width="12.7109375" style="2" customWidth="1"/>
    <col min="14085" max="14086" width="10.140625" style="2" customWidth="1"/>
    <col min="14087" max="14087" width="12.42578125" style="2" customWidth="1"/>
    <col min="14088" max="14089" width="13.28515625" style="2" customWidth="1"/>
    <col min="14090" max="14090" width="9.5703125" style="2" customWidth="1"/>
    <col min="14091" max="14091" width="10.42578125" style="2" customWidth="1"/>
    <col min="14092" max="14092" width="9.7109375" style="2" customWidth="1"/>
    <col min="14093" max="14093" width="2.140625" style="2" customWidth="1"/>
    <col min="14094" max="14336" width="9.140625" style="2"/>
    <col min="14337" max="14337" width="0.7109375" style="2" customWidth="1"/>
    <col min="14338" max="14338" width="38.5703125" style="2" customWidth="1"/>
    <col min="14339" max="14339" width="7.5703125" style="2" customWidth="1"/>
    <col min="14340" max="14340" width="12.7109375" style="2" customWidth="1"/>
    <col min="14341" max="14342" width="10.140625" style="2" customWidth="1"/>
    <col min="14343" max="14343" width="12.42578125" style="2" customWidth="1"/>
    <col min="14344" max="14345" width="13.28515625" style="2" customWidth="1"/>
    <col min="14346" max="14346" width="9.5703125" style="2" customWidth="1"/>
    <col min="14347" max="14347" width="10.42578125" style="2" customWidth="1"/>
    <col min="14348" max="14348" width="9.7109375" style="2" customWidth="1"/>
    <col min="14349" max="14349" width="2.140625" style="2" customWidth="1"/>
    <col min="14350" max="14592" width="9.140625" style="2"/>
    <col min="14593" max="14593" width="0.7109375" style="2" customWidth="1"/>
    <col min="14594" max="14594" width="38.5703125" style="2" customWidth="1"/>
    <col min="14595" max="14595" width="7.5703125" style="2" customWidth="1"/>
    <col min="14596" max="14596" width="12.7109375" style="2" customWidth="1"/>
    <col min="14597" max="14598" width="10.140625" style="2" customWidth="1"/>
    <col min="14599" max="14599" width="12.42578125" style="2" customWidth="1"/>
    <col min="14600" max="14601" width="13.28515625" style="2" customWidth="1"/>
    <col min="14602" max="14602" width="9.5703125" style="2" customWidth="1"/>
    <col min="14603" max="14603" width="10.42578125" style="2" customWidth="1"/>
    <col min="14604" max="14604" width="9.7109375" style="2" customWidth="1"/>
    <col min="14605" max="14605" width="2.140625" style="2" customWidth="1"/>
    <col min="14606" max="14848" width="9.140625" style="2"/>
    <col min="14849" max="14849" width="0.7109375" style="2" customWidth="1"/>
    <col min="14850" max="14850" width="38.5703125" style="2" customWidth="1"/>
    <col min="14851" max="14851" width="7.5703125" style="2" customWidth="1"/>
    <col min="14852" max="14852" width="12.7109375" style="2" customWidth="1"/>
    <col min="14853" max="14854" width="10.140625" style="2" customWidth="1"/>
    <col min="14855" max="14855" width="12.42578125" style="2" customWidth="1"/>
    <col min="14856" max="14857" width="13.28515625" style="2" customWidth="1"/>
    <col min="14858" max="14858" width="9.5703125" style="2" customWidth="1"/>
    <col min="14859" max="14859" width="10.42578125" style="2" customWidth="1"/>
    <col min="14860" max="14860" width="9.7109375" style="2" customWidth="1"/>
    <col min="14861" max="14861" width="2.140625" style="2" customWidth="1"/>
    <col min="14862" max="15104" width="9.140625" style="2"/>
    <col min="15105" max="15105" width="0.7109375" style="2" customWidth="1"/>
    <col min="15106" max="15106" width="38.5703125" style="2" customWidth="1"/>
    <col min="15107" max="15107" width="7.5703125" style="2" customWidth="1"/>
    <col min="15108" max="15108" width="12.7109375" style="2" customWidth="1"/>
    <col min="15109" max="15110" width="10.140625" style="2" customWidth="1"/>
    <col min="15111" max="15111" width="12.42578125" style="2" customWidth="1"/>
    <col min="15112" max="15113" width="13.28515625" style="2" customWidth="1"/>
    <col min="15114" max="15114" width="9.5703125" style="2" customWidth="1"/>
    <col min="15115" max="15115" width="10.42578125" style="2" customWidth="1"/>
    <col min="15116" max="15116" width="9.7109375" style="2" customWidth="1"/>
    <col min="15117" max="15117" width="2.140625" style="2" customWidth="1"/>
    <col min="15118" max="15360" width="9.140625" style="2"/>
    <col min="15361" max="15361" width="0.7109375" style="2" customWidth="1"/>
    <col min="15362" max="15362" width="38.5703125" style="2" customWidth="1"/>
    <col min="15363" max="15363" width="7.5703125" style="2" customWidth="1"/>
    <col min="15364" max="15364" width="12.7109375" style="2" customWidth="1"/>
    <col min="15365" max="15366" width="10.140625" style="2" customWidth="1"/>
    <col min="15367" max="15367" width="12.42578125" style="2" customWidth="1"/>
    <col min="15368" max="15369" width="13.28515625" style="2" customWidth="1"/>
    <col min="15370" max="15370" width="9.5703125" style="2" customWidth="1"/>
    <col min="15371" max="15371" width="10.42578125" style="2" customWidth="1"/>
    <col min="15372" max="15372" width="9.7109375" style="2" customWidth="1"/>
    <col min="15373" max="15373" width="2.140625" style="2" customWidth="1"/>
    <col min="15374" max="15616" width="9.140625" style="2"/>
    <col min="15617" max="15617" width="0.7109375" style="2" customWidth="1"/>
    <col min="15618" max="15618" width="38.5703125" style="2" customWidth="1"/>
    <col min="15619" max="15619" width="7.5703125" style="2" customWidth="1"/>
    <col min="15620" max="15620" width="12.7109375" style="2" customWidth="1"/>
    <col min="15621" max="15622" width="10.140625" style="2" customWidth="1"/>
    <col min="15623" max="15623" width="12.42578125" style="2" customWidth="1"/>
    <col min="15624" max="15625" width="13.28515625" style="2" customWidth="1"/>
    <col min="15626" max="15626" width="9.5703125" style="2" customWidth="1"/>
    <col min="15627" max="15627" width="10.42578125" style="2" customWidth="1"/>
    <col min="15628" max="15628" width="9.7109375" style="2" customWidth="1"/>
    <col min="15629" max="15629" width="2.140625" style="2" customWidth="1"/>
    <col min="15630" max="15872" width="9.140625" style="2"/>
    <col min="15873" max="15873" width="0.7109375" style="2" customWidth="1"/>
    <col min="15874" max="15874" width="38.5703125" style="2" customWidth="1"/>
    <col min="15875" max="15875" width="7.5703125" style="2" customWidth="1"/>
    <col min="15876" max="15876" width="12.7109375" style="2" customWidth="1"/>
    <col min="15877" max="15878" width="10.140625" style="2" customWidth="1"/>
    <col min="15879" max="15879" width="12.42578125" style="2" customWidth="1"/>
    <col min="15880" max="15881" width="13.28515625" style="2" customWidth="1"/>
    <col min="15882" max="15882" width="9.5703125" style="2" customWidth="1"/>
    <col min="15883" max="15883" width="10.42578125" style="2" customWidth="1"/>
    <col min="15884" max="15884" width="9.7109375" style="2" customWidth="1"/>
    <col min="15885" max="15885" width="2.140625" style="2" customWidth="1"/>
    <col min="15886" max="16128" width="9.140625" style="2"/>
    <col min="16129" max="16129" width="0.7109375" style="2" customWidth="1"/>
    <col min="16130" max="16130" width="38.5703125" style="2" customWidth="1"/>
    <col min="16131" max="16131" width="7.5703125" style="2" customWidth="1"/>
    <col min="16132" max="16132" width="12.7109375" style="2" customWidth="1"/>
    <col min="16133" max="16134" width="10.140625" style="2" customWidth="1"/>
    <col min="16135" max="16135" width="12.42578125" style="2" customWidth="1"/>
    <col min="16136" max="16137" width="13.28515625" style="2" customWidth="1"/>
    <col min="16138" max="16138" width="9.5703125" style="2" customWidth="1"/>
    <col min="16139" max="16139" width="10.42578125" style="2" customWidth="1"/>
    <col min="16140" max="16140" width="9.7109375" style="2" customWidth="1"/>
    <col min="16141" max="16141" width="2.140625" style="2" customWidth="1"/>
    <col min="16142" max="16384" width="9.140625" style="2"/>
  </cols>
  <sheetData>
    <row r="1" spans="2:13" ht="15" customHeight="1" x14ac:dyDescent="0.25">
      <c r="B1" s="3" t="s">
        <v>32</v>
      </c>
      <c r="J1" s="4"/>
      <c r="K1" s="4"/>
      <c r="L1" s="4"/>
    </row>
    <row r="2" spans="2:13" ht="30.75" customHeight="1" x14ac:dyDescent="0.25">
      <c r="B2" s="32" t="s">
        <v>2</v>
      </c>
      <c r="C2" s="33"/>
      <c r="D2" s="34" t="s">
        <v>33</v>
      </c>
      <c r="E2" s="34" t="s">
        <v>34</v>
      </c>
      <c r="F2" s="7" t="s">
        <v>35</v>
      </c>
      <c r="G2" s="7"/>
      <c r="H2" s="7"/>
      <c r="I2" s="7"/>
      <c r="J2" s="35" t="s">
        <v>36</v>
      </c>
      <c r="K2" s="36"/>
      <c r="L2" s="36"/>
      <c r="M2" s="37"/>
    </row>
    <row r="3" spans="2:13" ht="30.75" customHeight="1" x14ac:dyDescent="0.25">
      <c r="B3" s="38"/>
      <c r="C3" s="39"/>
      <c r="D3" s="40"/>
      <c r="E3" s="40"/>
      <c r="F3" s="7"/>
      <c r="G3" s="7"/>
      <c r="H3" s="7"/>
      <c r="I3" s="7"/>
      <c r="J3" s="41"/>
      <c r="K3" s="42"/>
      <c r="L3" s="42"/>
      <c r="M3" s="43"/>
    </row>
    <row r="4" spans="2:13" ht="30.75" customHeight="1" x14ac:dyDescent="0.25">
      <c r="B4" s="44"/>
      <c r="C4" s="45"/>
      <c r="D4" s="46"/>
      <c r="E4" s="46"/>
      <c r="F4" s="47" t="s">
        <v>37</v>
      </c>
      <c r="G4" s="48"/>
      <c r="H4" s="47" t="s">
        <v>38</v>
      </c>
      <c r="I4" s="48"/>
      <c r="J4" s="49" t="s">
        <v>37</v>
      </c>
      <c r="K4" s="49"/>
      <c r="L4" s="49" t="s">
        <v>38</v>
      </c>
      <c r="M4" s="49"/>
    </row>
    <row r="5" spans="2:13" ht="15" customHeight="1" x14ac:dyDescent="0.25">
      <c r="B5" s="47">
        <v>1</v>
      </c>
      <c r="C5" s="50"/>
      <c r="D5" s="51"/>
      <c r="E5" s="8">
        <v>2</v>
      </c>
      <c r="F5" s="47">
        <v>3</v>
      </c>
      <c r="G5" s="48"/>
      <c r="H5" s="47">
        <v>4</v>
      </c>
      <c r="I5" s="48"/>
      <c r="J5" s="47">
        <v>5</v>
      </c>
      <c r="K5" s="48"/>
      <c r="L5" s="47">
        <v>6</v>
      </c>
      <c r="M5" s="48"/>
    </row>
    <row r="6" spans="2:13" ht="15" customHeight="1" x14ac:dyDescent="0.25">
      <c r="B6" s="52" t="s">
        <v>39</v>
      </c>
      <c r="C6" s="53"/>
      <c r="D6" s="54" t="s">
        <v>40</v>
      </c>
      <c r="E6" s="55">
        <v>1</v>
      </c>
      <c r="F6" s="56"/>
      <c r="G6" s="57"/>
      <c r="H6" s="56"/>
      <c r="I6" s="57"/>
      <c r="J6" s="56"/>
      <c r="K6" s="57"/>
      <c r="L6" s="58"/>
      <c r="M6" s="58"/>
    </row>
    <row r="7" spans="2:13" ht="15" customHeight="1" x14ac:dyDescent="0.25">
      <c r="B7" s="16" t="s">
        <v>41</v>
      </c>
      <c r="C7" s="18"/>
      <c r="D7" s="59" t="s">
        <v>42</v>
      </c>
      <c r="E7" s="55">
        <v>2</v>
      </c>
      <c r="F7" s="56"/>
      <c r="G7" s="57"/>
      <c r="H7" s="56"/>
      <c r="I7" s="57"/>
      <c r="J7" s="56"/>
      <c r="K7" s="57"/>
      <c r="L7" s="58"/>
      <c r="M7" s="58"/>
    </row>
    <row r="8" spans="2:13" ht="15" customHeight="1" x14ac:dyDescent="0.25">
      <c r="B8" s="52" t="s">
        <v>43</v>
      </c>
      <c r="C8" s="53"/>
      <c r="D8" s="59" t="s">
        <v>44</v>
      </c>
      <c r="E8" s="55">
        <v>3</v>
      </c>
      <c r="F8" s="56"/>
      <c r="G8" s="57"/>
      <c r="H8" s="56"/>
      <c r="I8" s="57"/>
      <c r="J8" s="56"/>
      <c r="K8" s="57"/>
      <c r="L8" s="58"/>
      <c r="M8" s="58"/>
    </row>
    <row r="9" spans="2:13" ht="15" customHeight="1" x14ac:dyDescent="0.25">
      <c r="B9" s="52" t="s">
        <v>45</v>
      </c>
      <c r="C9" s="53"/>
      <c r="D9" s="59" t="s">
        <v>46</v>
      </c>
      <c r="E9" s="55">
        <v>4</v>
      </c>
      <c r="F9" s="56"/>
      <c r="G9" s="57"/>
      <c r="H9" s="56"/>
      <c r="I9" s="57"/>
      <c r="J9" s="56"/>
      <c r="K9" s="57"/>
      <c r="L9" s="58"/>
      <c r="M9" s="58"/>
    </row>
    <row r="10" spans="2:13" ht="15" customHeight="1" x14ac:dyDescent="0.25">
      <c r="B10" s="52" t="s">
        <v>47</v>
      </c>
      <c r="C10" s="53"/>
      <c r="D10" s="59" t="s">
        <v>48</v>
      </c>
      <c r="E10" s="55" t="s">
        <v>49</v>
      </c>
      <c r="F10" s="56"/>
      <c r="G10" s="57"/>
      <c r="H10" s="56"/>
      <c r="I10" s="57"/>
      <c r="J10" s="56"/>
      <c r="K10" s="57"/>
      <c r="L10" s="58"/>
      <c r="M10" s="58"/>
    </row>
    <row r="11" spans="2:13" ht="15" customHeight="1" x14ac:dyDescent="0.25">
      <c r="E11" s="60"/>
      <c r="F11" s="60"/>
      <c r="G11" s="60"/>
      <c r="H11" s="60"/>
      <c r="I11" s="61"/>
      <c r="J11" s="60"/>
      <c r="K11" s="60"/>
      <c r="L11" s="61"/>
    </row>
    <row r="12" spans="2:13" ht="12.95" customHeight="1" x14ac:dyDescent="0.25">
      <c r="B12" s="3" t="s">
        <v>50</v>
      </c>
      <c r="J12" s="4"/>
      <c r="K12" s="4"/>
      <c r="L12" s="4"/>
    </row>
    <row r="13" spans="2:13" ht="12.95" customHeight="1" x14ac:dyDescent="0.25">
      <c r="B13" s="32" t="s">
        <v>2</v>
      </c>
      <c r="C13" s="62"/>
      <c r="D13" s="33"/>
      <c r="E13" s="34" t="s">
        <v>34</v>
      </c>
      <c r="F13" s="7" t="s">
        <v>39</v>
      </c>
      <c r="G13" s="7"/>
      <c r="H13" s="63" t="s">
        <v>51</v>
      </c>
      <c r="I13" s="63"/>
      <c r="J13" s="63"/>
      <c r="K13" s="63"/>
      <c r="L13" s="63"/>
      <c r="M13" s="63"/>
    </row>
    <row r="14" spans="2:13" ht="27.75" customHeight="1" x14ac:dyDescent="0.25">
      <c r="B14" s="44"/>
      <c r="C14" s="64"/>
      <c r="D14" s="45"/>
      <c r="E14" s="46"/>
      <c r="F14" s="7"/>
      <c r="G14" s="7"/>
      <c r="H14" s="7" t="s">
        <v>52</v>
      </c>
      <c r="I14" s="7"/>
      <c r="J14" s="7" t="s">
        <v>53</v>
      </c>
      <c r="K14" s="7"/>
      <c r="L14" s="7" t="s">
        <v>54</v>
      </c>
      <c r="M14" s="7"/>
    </row>
    <row r="15" spans="2:13" ht="12.95" customHeight="1" x14ac:dyDescent="0.25">
      <c r="B15" s="7">
        <v>1</v>
      </c>
      <c r="C15" s="7"/>
      <c r="D15" s="7"/>
      <c r="E15" s="8">
        <v>2</v>
      </c>
      <c r="F15" s="47">
        <v>3</v>
      </c>
      <c r="G15" s="48"/>
      <c r="H15" s="47">
        <v>4</v>
      </c>
      <c r="I15" s="48"/>
      <c r="J15" s="47">
        <v>5</v>
      </c>
      <c r="K15" s="48"/>
      <c r="L15" s="47">
        <v>6</v>
      </c>
      <c r="M15" s="48"/>
    </row>
    <row r="16" spans="2:13" ht="12.95" customHeight="1" x14ac:dyDescent="0.25">
      <c r="B16" s="11" t="s">
        <v>55</v>
      </c>
      <c r="C16" s="11"/>
      <c r="D16" s="11"/>
      <c r="E16" s="8">
        <v>1</v>
      </c>
      <c r="F16" s="56"/>
      <c r="G16" s="57"/>
      <c r="H16" s="56"/>
      <c r="I16" s="57"/>
      <c r="J16" s="56"/>
      <c r="K16" s="57"/>
      <c r="L16" s="58"/>
      <c r="M16" s="58"/>
    </row>
    <row r="17" spans="2:13" ht="12.95" customHeight="1" x14ac:dyDescent="0.25">
      <c r="B17" s="11" t="s">
        <v>56</v>
      </c>
      <c r="C17" s="11"/>
      <c r="D17" s="11"/>
      <c r="E17" s="8">
        <v>2</v>
      </c>
      <c r="F17" s="56"/>
      <c r="G17" s="57"/>
      <c r="H17" s="56"/>
      <c r="I17" s="57"/>
      <c r="J17" s="56"/>
      <c r="K17" s="57"/>
      <c r="L17" s="58"/>
      <c r="M17" s="58"/>
    </row>
    <row r="18" spans="2:13" ht="12.95" customHeight="1" x14ac:dyDescent="0.25">
      <c r="B18" s="65" t="s">
        <v>57</v>
      </c>
      <c r="C18" s="65"/>
      <c r="D18" s="65"/>
      <c r="E18" s="8">
        <v>3</v>
      </c>
      <c r="F18" s="56"/>
      <c r="G18" s="57"/>
      <c r="H18" s="56"/>
      <c r="I18" s="57"/>
      <c r="J18" s="56"/>
      <c r="K18" s="57"/>
      <c r="L18" s="58"/>
      <c r="M18" s="58"/>
    </row>
    <row r="19" spans="2:13" ht="30.75" customHeight="1" x14ac:dyDescent="0.25">
      <c r="B19" s="66"/>
    </row>
    <row r="20" spans="2:13" ht="14.1" customHeight="1" x14ac:dyDescent="0.25">
      <c r="B20" s="3" t="s">
        <v>58</v>
      </c>
      <c r="J20" s="4"/>
      <c r="K20" s="4"/>
      <c r="L20" s="4"/>
    </row>
    <row r="21" spans="2:13" x14ac:dyDescent="0.25">
      <c r="B21" s="67" t="s">
        <v>59</v>
      </c>
      <c r="C21" s="67"/>
      <c r="D21" s="67"/>
      <c r="E21" s="68"/>
      <c r="F21" s="67" t="s">
        <v>60</v>
      </c>
      <c r="G21" s="67"/>
      <c r="H21" s="67"/>
      <c r="I21" s="67"/>
      <c r="J21" s="67"/>
      <c r="K21" s="67"/>
      <c r="L21" s="68"/>
    </row>
    <row r="22" spans="2:13" ht="21.75" customHeight="1" x14ac:dyDescent="0.25">
      <c r="B22" s="60" t="s">
        <v>61</v>
      </c>
      <c r="C22" s="69"/>
      <c r="D22" s="69"/>
      <c r="E22" s="70" t="s">
        <v>62</v>
      </c>
      <c r="F22" s="60"/>
      <c r="G22" s="60"/>
      <c r="H22" s="60"/>
      <c r="I22" s="60"/>
      <c r="J22" s="60"/>
      <c r="K22" s="60"/>
      <c r="L22" s="61"/>
    </row>
    <row r="23" spans="2:13" ht="14.1" customHeight="1" x14ac:dyDescent="0.25">
      <c r="B23" s="66"/>
    </row>
  </sheetData>
  <mergeCells count="72">
    <mergeCell ref="J20:L20"/>
    <mergeCell ref="B21:D21"/>
    <mergeCell ref="F21:K21"/>
    <mergeCell ref="C22:D22"/>
    <mergeCell ref="B17:D17"/>
    <mergeCell ref="F17:G17"/>
    <mergeCell ref="H17:I17"/>
    <mergeCell ref="J17:K17"/>
    <mergeCell ref="L17:M17"/>
    <mergeCell ref="B18:D18"/>
    <mergeCell ref="F18:G18"/>
    <mergeCell ref="H18:I18"/>
    <mergeCell ref="J18:K18"/>
    <mergeCell ref="L18:M18"/>
    <mergeCell ref="B15:D15"/>
    <mergeCell ref="F15:G15"/>
    <mergeCell ref="H15:I15"/>
    <mergeCell ref="J15:K15"/>
    <mergeCell ref="L15:M15"/>
    <mergeCell ref="B16:D16"/>
    <mergeCell ref="F16:G16"/>
    <mergeCell ref="H16:I16"/>
    <mergeCell ref="J16:K16"/>
    <mergeCell ref="L16:M16"/>
    <mergeCell ref="J12:L12"/>
    <mergeCell ref="B13:D14"/>
    <mergeCell ref="E13:E14"/>
    <mergeCell ref="F13:G14"/>
    <mergeCell ref="H13:M13"/>
    <mergeCell ref="H14:I14"/>
    <mergeCell ref="J14:K14"/>
    <mergeCell ref="L14:M14"/>
    <mergeCell ref="B9:C9"/>
    <mergeCell ref="F9:G9"/>
    <mergeCell ref="H9:I9"/>
    <mergeCell ref="J9:K9"/>
    <mergeCell ref="L9:M9"/>
    <mergeCell ref="B10:C10"/>
    <mergeCell ref="F10:G10"/>
    <mergeCell ref="H10:I10"/>
    <mergeCell ref="J10:K10"/>
    <mergeCell ref="L10:M10"/>
    <mergeCell ref="B7:C7"/>
    <mergeCell ref="F7:G7"/>
    <mergeCell ref="H7:I7"/>
    <mergeCell ref="J7:K7"/>
    <mergeCell ref="L7:M7"/>
    <mergeCell ref="B8:C8"/>
    <mergeCell ref="F8:G8"/>
    <mergeCell ref="H8:I8"/>
    <mergeCell ref="J8:K8"/>
    <mergeCell ref="L8:M8"/>
    <mergeCell ref="B5:C5"/>
    <mergeCell ref="F5:G5"/>
    <mergeCell ref="H5:I5"/>
    <mergeCell ref="J5:K5"/>
    <mergeCell ref="L5:M5"/>
    <mergeCell ref="B6:C6"/>
    <mergeCell ref="F6:G6"/>
    <mergeCell ref="H6:I6"/>
    <mergeCell ref="J6:K6"/>
    <mergeCell ref="L6:M6"/>
    <mergeCell ref="J1:L1"/>
    <mergeCell ref="B2:C4"/>
    <mergeCell ref="D2:D4"/>
    <mergeCell ref="E2:E4"/>
    <mergeCell ref="F2:I3"/>
    <mergeCell ref="J2:M3"/>
    <mergeCell ref="F4:G4"/>
    <mergeCell ref="H4:I4"/>
    <mergeCell ref="J4:K4"/>
    <mergeCell ref="L4:M4"/>
  </mergeCells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X34"/>
  <sheetViews>
    <sheetView workbookViewId="0"/>
  </sheetViews>
  <sheetFormatPr defaultRowHeight="15.75" x14ac:dyDescent="0.25"/>
  <cols>
    <col min="1" max="1" width="0.7109375" style="2" customWidth="1"/>
    <col min="2" max="2" width="38.5703125" style="2" customWidth="1"/>
    <col min="3" max="3" width="7.5703125" style="2" customWidth="1"/>
    <col min="4" max="4" width="12.7109375" style="2" customWidth="1"/>
    <col min="5" max="6" width="10.140625" style="2" customWidth="1"/>
    <col min="7" max="7" width="12.42578125" style="2" customWidth="1"/>
    <col min="8" max="9" width="13.28515625" style="2" customWidth="1"/>
    <col min="10" max="10" width="9.5703125" style="2" customWidth="1"/>
    <col min="11" max="11" width="10.42578125" style="2" customWidth="1"/>
    <col min="12" max="12" width="9.7109375" style="2" customWidth="1"/>
    <col min="13" max="13" width="10.28515625" style="2" customWidth="1"/>
    <col min="14" max="256" width="9.140625" style="2"/>
    <col min="257" max="257" width="0.7109375" style="2" customWidth="1"/>
    <col min="258" max="258" width="38.5703125" style="2" customWidth="1"/>
    <col min="259" max="259" width="7.5703125" style="2" customWidth="1"/>
    <col min="260" max="260" width="12.7109375" style="2" customWidth="1"/>
    <col min="261" max="262" width="10.140625" style="2" customWidth="1"/>
    <col min="263" max="263" width="12.42578125" style="2" customWidth="1"/>
    <col min="264" max="265" width="13.28515625" style="2" customWidth="1"/>
    <col min="266" max="266" width="9.5703125" style="2" customWidth="1"/>
    <col min="267" max="267" width="10.42578125" style="2" customWidth="1"/>
    <col min="268" max="268" width="9.7109375" style="2" customWidth="1"/>
    <col min="269" max="269" width="10.28515625" style="2" customWidth="1"/>
    <col min="270" max="512" width="9.140625" style="2"/>
    <col min="513" max="513" width="0.7109375" style="2" customWidth="1"/>
    <col min="514" max="514" width="38.5703125" style="2" customWidth="1"/>
    <col min="515" max="515" width="7.5703125" style="2" customWidth="1"/>
    <col min="516" max="516" width="12.7109375" style="2" customWidth="1"/>
    <col min="517" max="518" width="10.140625" style="2" customWidth="1"/>
    <col min="519" max="519" width="12.42578125" style="2" customWidth="1"/>
    <col min="520" max="521" width="13.28515625" style="2" customWidth="1"/>
    <col min="522" max="522" width="9.5703125" style="2" customWidth="1"/>
    <col min="523" max="523" width="10.42578125" style="2" customWidth="1"/>
    <col min="524" max="524" width="9.7109375" style="2" customWidth="1"/>
    <col min="525" max="525" width="10.28515625" style="2" customWidth="1"/>
    <col min="526" max="768" width="9.140625" style="2"/>
    <col min="769" max="769" width="0.7109375" style="2" customWidth="1"/>
    <col min="770" max="770" width="38.5703125" style="2" customWidth="1"/>
    <col min="771" max="771" width="7.5703125" style="2" customWidth="1"/>
    <col min="772" max="772" width="12.7109375" style="2" customWidth="1"/>
    <col min="773" max="774" width="10.140625" style="2" customWidth="1"/>
    <col min="775" max="775" width="12.42578125" style="2" customWidth="1"/>
    <col min="776" max="777" width="13.28515625" style="2" customWidth="1"/>
    <col min="778" max="778" width="9.5703125" style="2" customWidth="1"/>
    <col min="779" max="779" width="10.42578125" style="2" customWidth="1"/>
    <col min="780" max="780" width="9.7109375" style="2" customWidth="1"/>
    <col min="781" max="781" width="10.28515625" style="2" customWidth="1"/>
    <col min="782" max="1024" width="9.140625" style="2"/>
    <col min="1025" max="1025" width="0.7109375" style="2" customWidth="1"/>
    <col min="1026" max="1026" width="38.5703125" style="2" customWidth="1"/>
    <col min="1027" max="1027" width="7.5703125" style="2" customWidth="1"/>
    <col min="1028" max="1028" width="12.7109375" style="2" customWidth="1"/>
    <col min="1029" max="1030" width="10.140625" style="2" customWidth="1"/>
    <col min="1031" max="1031" width="12.42578125" style="2" customWidth="1"/>
    <col min="1032" max="1033" width="13.28515625" style="2" customWidth="1"/>
    <col min="1034" max="1034" width="9.5703125" style="2" customWidth="1"/>
    <col min="1035" max="1035" width="10.42578125" style="2" customWidth="1"/>
    <col min="1036" max="1036" width="9.7109375" style="2" customWidth="1"/>
    <col min="1037" max="1037" width="10.28515625" style="2" customWidth="1"/>
    <col min="1038" max="1280" width="9.140625" style="2"/>
    <col min="1281" max="1281" width="0.7109375" style="2" customWidth="1"/>
    <col min="1282" max="1282" width="38.5703125" style="2" customWidth="1"/>
    <col min="1283" max="1283" width="7.5703125" style="2" customWidth="1"/>
    <col min="1284" max="1284" width="12.7109375" style="2" customWidth="1"/>
    <col min="1285" max="1286" width="10.140625" style="2" customWidth="1"/>
    <col min="1287" max="1287" width="12.42578125" style="2" customWidth="1"/>
    <col min="1288" max="1289" width="13.28515625" style="2" customWidth="1"/>
    <col min="1290" max="1290" width="9.5703125" style="2" customWidth="1"/>
    <col min="1291" max="1291" width="10.42578125" style="2" customWidth="1"/>
    <col min="1292" max="1292" width="9.7109375" style="2" customWidth="1"/>
    <col min="1293" max="1293" width="10.28515625" style="2" customWidth="1"/>
    <col min="1294" max="1536" width="9.140625" style="2"/>
    <col min="1537" max="1537" width="0.7109375" style="2" customWidth="1"/>
    <col min="1538" max="1538" width="38.5703125" style="2" customWidth="1"/>
    <col min="1539" max="1539" width="7.5703125" style="2" customWidth="1"/>
    <col min="1540" max="1540" width="12.7109375" style="2" customWidth="1"/>
    <col min="1541" max="1542" width="10.140625" style="2" customWidth="1"/>
    <col min="1543" max="1543" width="12.42578125" style="2" customWidth="1"/>
    <col min="1544" max="1545" width="13.28515625" style="2" customWidth="1"/>
    <col min="1546" max="1546" width="9.5703125" style="2" customWidth="1"/>
    <col min="1547" max="1547" width="10.42578125" style="2" customWidth="1"/>
    <col min="1548" max="1548" width="9.7109375" style="2" customWidth="1"/>
    <col min="1549" max="1549" width="10.28515625" style="2" customWidth="1"/>
    <col min="1550" max="1792" width="9.140625" style="2"/>
    <col min="1793" max="1793" width="0.7109375" style="2" customWidth="1"/>
    <col min="1794" max="1794" width="38.5703125" style="2" customWidth="1"/>
    <col min="1795" max="1795" width="7.5703125" style="2" customWidth="1"/>
    <col min="1796" max="1796" width="12.7109375" style="2" customWidth="1"/>
    <col min="1797" max="1798" width="10.140625" style="2" customWidth="1"/>
    <col min="1799" max="1799" width="12.42578125" style="2" customWidth="1"/>
    <col min="1800" max="1801" width="13.28515625" style="2" customWidth="1"/>
    <col min="1802" max="1802" width="9.5703125" style="2" customWidth="1"/>
    <col min="1803" max="1803" width="10.42578125" style="2" customWidth="1"/>
    <col min="1804" max="1804" width="9.7109375" style="2" customWidth="1"/>
    <col min="1805" max="1805" width="10.28515625" style="2" customWidth="1"/>
    <col min="1806" max="2048" width="9.140625" style="2"/>
    <col min="2049" max="2049" width="0.7109375" style="2" customWidth="1"/>
    <col min="2050" max="2050" width="38.5703125" style="2" customWidth="1"/>
    <col min="2051" max="2051" width="7.5703125" style="2" customWidth="1"/>
    <col min="2052" max="2052" width="12.7109375" style="2" customWidth="1"/>
    <col min="2053" max="2054" width="10.140625" style="2" customWidth="1"/>
    <col min="2055" max="2055" width="12.42578125" style="2" customWidth="1"/>
    <col min="2056" max="2057" width="13.28515625" style="2" customWidth="1"/>
    <col min="2058" max="2058" width="9.5703125" style="2" customWidth="1"/>
    <col min="2059" max="2059" width="10.42578125" style="2" customWidth="1"/>
    <col min="2060" max="2060" width="9.7109375" style="2" customWidth="1"/>
    <col min="2061" max="2061" width="10.28515625" style="2" customWidth="1"/>
    <col min="2062" max="2304" width="9.140625" style="2"/>
    <col min="2305" max="2305" width="0.7109375" style="2" customWidth="1"/>
    <col min="2306" max="2306" width="38.5703125" style="2" customWidth="1"/>
    <col min="2307" max="2307" width="7.5703125" style="2" customWidth="1"/>
    <col min="2308" max="2308" width="12.7109375" style="2" customWidth="1"/>
    <col min="2309" max="2310" width="10.140625" style="2" customWidth="1"/>
    <col min="2311" max="2311" width="12.42578125" style="2" customWidth="1"/>
    <col min="2312" max="2313" width="13.28515625" style="2" customWidth="1"/>
    <col min="2314" max="2314" width="9.5703125" style="2" customWidth="1"/>
    <col min="2315" max="2315" width="10.42578125" style="2" customWidth="1"/>
    <col min="2316" max="2316" width="9.7109375" style="2" customWidth="1"/>
    <col min="2317" max="2317" width="10.28515625" style="2" customWidth="1"/>
    <col min="2318" max="2560" width="9.140625" style="2"/>
    <col min="2561" max="2561" width="0.7109375" style="2" customWidth="1"/>
    <col min="2562" max="2562" width="38.5703125" style="2" customWidth="1"/>
    <col min="2563" max="2563" width="7.5703125" style="2" customWidth="1"/>
    <col min="2564" max="2564" width="12.7109375" style="2" customWidth="1"/>
    <col min="2565" max="2566" width="10.140625" style="2" customWidth="1"/>
    <col min="2567" max="2567" width="12.42578125" style="2" customWidth="1"/>
    <col min="2568" max="2569" width="13.28515625" style="2" customWidth="1"/>
    <col min="2570" max="2570" width="9.5703125" style="2" customWidth="1"/>
    <col min="2571" max="2571" width="10.42578125" style="2" customWidth="1"/>
    <col min="2572" max="2572" width="9.7109375" style="2" customWidth="1"/>
    <col min="2573" max="2573" width="10.28515625" style="2" customWidth="1"/>
    <col min="2574" max="2816" width="9.140625" style="2"/>
    <col min="2817" max="2817" width="0.7109375" style="2" customWidth="1"/>
    <col min="2818" max="2818" width="38.5703125" style="2" customWidth="1"/>
    <col min="2819" max="2819" width="7.5703125" style="2" customWidth="1"/>
    <col min="2820" max="2820" width="12.7109375" style="2" customWidth="1"/>
    <col min="2821" max="2822" width="10.140625" style="2" customWidth="1"/>
    <col min="2823" max="2823" width="12.42578125" style="2" customWidth="1"/>
    <col min="2824" max="2825" width="13.28515625" style="2" customWidth="1"/>
    <col min="2826" max="2826" width="9.5703125" style="2" customWidth="1"/>
    <col min="2827" max="2827" width="10.42578125" style="2" customWidth="1"/>
    <col min="2828" max="2828" width="9.7109375" style="2" customWidth="1"/>
    <col min="2829" max="2829" width="10.28515625" style="2" customWidth="1"/>
    <col min="2830" max="3072" width="9.140625" style="2"/>
    <col min="3073" max="3073" width="0.7109375" style="2" customWidth="1"/>
    <col min="3074" max="3074" width="38.5703125" style="2" customWidth="1"/>
    <col min="3075" max="3075" width="7.5703125" style="2" customWidth="1"/>
    <col min="3076" max="3076" width="12.7109375" style="2" customWidth="1"/>
    <col min="3077" max="3078" width="10.140625" style="2" customWidth="1"/>
    <col min="3079" max="3079" width="12.42578125" style="2" customWidth="1"/>
    <col min="3080" max="3081" width="13.28515625" style="2" customWidth="1"/>
    <col min="3082" max="3082" width="9.5703125" style="2" customWidth="1"/>
    <col min="3083" max="3083" width="10.42578125" style="2" customWidth="1"/>
    <col min="3084" max="3084" width="9.7109375" style="2" customWidth="1"/>
    <col min="3085" max="3085" width="10.28515625" style="2" customWidth="1"/>
    <col min="3086" max="3328" width="9.140625" style="2"/>
    <col min="3329" max="3329" width="0.7109375" style="2" customWidth="1"/>
    <col min="3330" max="3330" width="38.5703125" style="2" customWidth="1"/>
    <col min="3331" max="3331" width="7.5703125" style="2" customWidth="1"/>
    <col min="3332" max="3332" width="12.7109375" style="2" customWidth="1"/>
    <col min="3333" max="3334" width="10.140625" style="2" customWidth="1"/>
    <col min="3335" max="3335" width="12.42578125" style="2" customWidth="1"/>
    <col min="3336" max="3337" width="13.28515625" style="2" customWidth="1"/>
    <col min="3338" max="3338" width="9.5703125" style="2" customWidth="1"/>
    <col min="3339" max="3339" width="10.42578125" style="2" customWidth="1"/>
    <col min="3340" max="3340" width="9.7109375" style="2" customWidth="1"/>
    <col min="3341" max="3341" width="10.28515625" style="2" customWidth="1"/>
    <col min="3342" max="3584" width="9.140625" style="2"/>
    <col min="3585" max="3585" width="0.7109375" style="2" customWidth="1"/>
    <col min="3586" max="3586" width="38.5703125" style="2" customWidth="1"/>
    <col min="3587" max="3587" width="7.5703125" style="2" customWidth="1"/>
    <col min="3588" max="3588" width="12.7109375" style="2" customWidth="1"/>
    <col min="3589" max="3590" width="10.140625" style="2" customWidth="1"/>
    <col min="3591" max="3591" width="12.42578125" style="2" customWidth="1"/>
    <col min="3592" max="3593" width="13.28515625" style="2" customWidth="1"/>
    <col min="3594" max="3594" width="9.5703125" style="2" customWidth="1"/>
    <col min="3595" max="3595" width="10.42578125" style="2" customWidth="1"/>
    <col min="3596" max="3596" width="9.7109375" style="2" customWidth="1"/>
    <col min="3597" max="3597" width="10.28515625" style="2" customWidth="1"/>
    <col min="3598" max="3840" width="9.140625" style="2"/>
    <col min="3841" max="3841" width="0.7109375" style="2" customWidth="1"/>
    <col min="3842" max="3842" width="38.5703125" style="2" customWidth="1"/>
    <col min="3843" max="3843" width="7.5703125" style="2" customWidth="1"/>
    <col min="3844" max="3844" width="12.7109375" style="2" customWidth="1"/>
    <col min="3845" max="3846" width="10.140625" style="2" customWidth="1"/>
    <col min="3847" max="3847" width="12.42578125" style="2" customWidth="1"/>
    <col min="3848" max="3849" width="13.28515625" style="2" customWidth="1"/>
    <col min="3850" max="3850" width="9.5703125" style="2" customWidth="1"/>
    <col min="3851" max="3851" width="10.42578125" style="2" customWidth="1"/>
    <col min="3852" max="3852" width="9.7109375" style="2" customWidth="1"/>
    <col min="3853" max="3853" width="10.28515625" style="2" customWidth="1"/>
    <col min="3854" max="4096" width="9.140625" style="2"/>
    <col min="4097" max="4097" width="0.7109375" style="2" customWidth="1"/>
    <col min="4098" max="4098" width="38.5703125" style="2" customWidth="1"/>
    <col min="4099" max="4099" width="7.5703125" style="2" customWidth="1"/>
    <col min="4100" max="4100" width="12.7109375" style="2" customWidth="1"/>
    <col min="4101" max="4102" width="10.140625" style="2" customWidth="1"/>
    <col min="4103" max="4103" width="12.42578125" style="2" customWidth="1"/>
    <col min="4104" max="4105" width="13.28515625" style="2" customWidth="1"/>
    <col min="4106" max="4106" width="9.5703125" style="2" customWidth="1"/>
    <col min="4107" max="4107" width="10.42578125" style="2" customWidth="1"/>
    <col min="4108" max="4108" width="9.7109375" style="2" customWidth="1"/>
    <col min="4109" max="4109" width="10.28515625" style="2" customWidth="1"/>
    <col min="4110" max="4352" width="9.140625" style="2"/>
    <col min="4353" max="4353" width="0.7109375" style="2" customWidth="1"/>
    <col min="4354" max="4354" width="38.5703125" style="2" customWidth="1"/>
    <col min="4355" max="4355" width="7.5703125" style="2" customWidth="1"/>
    <col min="4356" max="4356" width="12.7109375" style="2" customWidth="1"/>
    <col min="4357" max="4358" width="10.140625" style="2" customWidth="1"/>
    <col min="4359" max="4359" width="12.42578125" style="2" customWidth="1"/>
    <col min="4360" max="4361" width="13.28515625" style="2" customWidth="1"/>
    <col min="4362" max="4362" width="9.5703125" style="2" customWidth="1"/>
    <col min="4363" max="4363" width="10.42578125" style="2" customWidth="1"/>
    <col min="4364" max="4364" width="9.7109375" style="2" customWidth="1"/>
    <col min="4365" max="4365" width="10.28515625" style="2" customWidth="1"/>
    <col min="4366" max="4608" width="9.140625" style="2"/>
    <col min="4609" max="4609" width="0.7109375" style="2" customWidth="1"/>
    <col min="4610" max="4610" width="38.5703125" style="2" customWidth="1"/>
    <col min="4611" max="4611" width="7.5703125" style="2" customWidth="1"/>
    <col min="4612" max="4612" width="12.7109375" style="2" customWidth="1"/>
    <col min="4613" max="4614" width="10.140625" style="2" customWidth="1"/>
    <col min="4615" max="4615" width="12.42578125" style="2" customWidth="1"/>
    <col min="4616" max="4617" width="13.28515625" style="2" customWidth="1"/>
    <col min="4618" max="4618" width="9.5703125" style="2" customWidth="1"/>
    <col min="4619" max="4619" width="10.42578125" style="2" customWidth="1"/>
    <col min="4620" max="4620" width="9.7109375" style="2" customWidth="1"/>
    <col min="4621" max="4621" width="10.28515625" style="2" customWidth="1"/>
    <col min="4622" max="4864" width="9.140625" style="2"/>
    <col min="4865" max="4865" width="0.7109375" style="2" customWidth="1"/>
    <col min="4866" max="4866" width="38.5703125" style="2" customWidth="1"/>
    <col min="4867" max="4867" width="7.5703125" style="2" customWidth="1"/>
    <col min="4868" max="4868" width="12.7109375" style="2" customWidth="1"/>
    <col min="4869" max="4870" width="10.140625" style="2" customWidth="1"/>
    <col min="4871" max="4871" width="12.42578125" style="2" customWidth="1"/>
    <col min="4872" max="4873" width="13.28515625" style="2" customWidth="1"/>
    <col min="4874" max="4874" width="9.5703125" style="2" customWidth="1"/>
    <col min="4875" max="4875" width="10.42578125" style="2" customWidth="1"/>
    <col min="4876" max="4876" width="9.7109375" style="2" customWidth="1"/>
    <col min="4877" max="4877" width="10.28515625" style="2" customWidth="1"/>
    <col min="4878" max="5120" width="9.140625" style="2"/>
    <col min="5121" max="5121" width="0.7109375" style="2" customWidth="1"/>
    <col min="5122" max="5122" width="38.5703125" style="2" customWidth="1"/>
    <col min="5123" max="5123" width="7.5703125" style="2" customWidth="1"/>
    <col min="5124" max="5124" width="12.7109375" style="2" customWidth="1"/>
    <col min="5125" max="5126" width="10.140625" style="2" customWidth="1"/>
    <col min="5127" max="5127" width="12.42578125" style="2" customWidth="1"/>
    <col min="5128" max="5129" width="13.28515625" style="2" customWidth="1"/>
    <col min="5130" max="5130" width="9.5703125" style="2" customWidth="1"/>
    <col min="5131" max="5131" width="10.42578125" style="2" customWidth="1"/>
    <col min="5132" max="5132" width="9.7109375" style="2" customWidth="1"/>
    <col min="5133" max="5133" width="10.28515625" style="2" customWidth="1"/>
    <col min="5134" max="5376" width="9.140625" style="2"/>
    <col min="5377" max="5377" width="0.7109375" style="2" customWidth="1"/>
    <col min="5378" max="5378" width="38.5703125" style="2" customWidth="1"/>
    <col min="5379" max="5379" width="7.5703125" style="2" customWidth="1"/>
    <col min="5380" max="5380" width="12.7109375" style="2" customWidth="1"/>
    <col min="5381" max="5382" width="10.140625" style="2" customWidth="1"/>
    <col min="5383" max="5383" width="12.42578125" style="2" customWidth="1"/>
    <col min="5384" max="5385" width="13.28515625" style="2" customWidth="1"/>
    <col min="5386" max="5386" width="9.5703125" style="2" customWidth="1"/>
    <col min="5387" max="5387" width="10.42578125" style="2" customWidth="1"/>
    <col min="5388" max="5388" width="9.7109375" style="2" customWidth="1"/>
    <col min="5389" max="5389" width="10.28515625" style="2" customWidth="1"/>
    <col min="5390" max="5632" width="9.140625" style="2"/>
    <col min="5633" max="5633" width="0.7109375" style="2" customWidth="1"/>
    <col min="5634" max="5634" width="38.5703125" style="2" customWidth="1"/>
    <col min="5635" max="5635" width="7.5703125" style="2" customWidth="1"/>
    <col min="5636" max="5636" width="12.7109375" style="2" customWidth="1"/>
    <col min="5637" max="5638" width="10.140625" style="2" customWidth="1"/>
    <col min="5639" max="5639" width="12.42578125" style="2" customWidth="1"/>
    <col min="5640" max="5641" width="13.28515625" style="2" customWidth="1"/>
    <col min="5642" max="5642" width="9.5703125" style="2" customWidth="1"/>
    <col min="5643" max="5643" width="10.42578125" style="2" customWidth="1"/>
    <col min="5644" max="5644" width="9.7109375" style="2" customWidth="1"/>
    <col min="5645" max="5645" width="10.28515625" style="2" customWidth="1"/>
    <col min="5646" max="5888" width="9.140625" style="2"/>
    <col min="5889" max="5889" width="0.7109375" style="2" customWidth="1"/>
    <col min="5890" max="5890" width="38.5703125" style="2" customWidth="1"/>
    <col min="5891" max="5891" width="7.5703125" style="2" customWidth="1"/>
    <col min="5892" max="5892" width="12.7109375" style="2" customWidth="1"/>
    <col min="5893" max="5894" width="10.140625" style="2" customWidth="1"/>
    <col min="5895" max="5895" width="12.42578125" style="2" customWidth="1"/>
    <col min="5896" max="5897" width="13.28515625" style="2" customWidth="1"/>
    <col min="5898" max="5898" width="9.5703125" style="2" customWidth="1"/>
    <col min="5899" max="5899" width="10.42578125" style="2" customWidth="1"/>
    <col min="5900" max="5900" width="9.7109375" style="2" customWidth="1"/>
    <col min="5901" max="5901" width="10.28515625" style="2" customWidth="1"/>
    <col min="5902" max="6144" width="9.140625" style="2"/>
    <col min="6145" max="6145" width="0.7109375" style="2" customWidth="1"/>
    <col min="6146" max="6146" width="38.5703125" style="2" customWidth="1"/>
    <col min="6147" max="6147" width="7.5703125" style="2" customWidth="1"/>
    <col min="6148" max="6148" width="12.7109375" style="2" customWidth="1"/>
    <col min="6149" max="6150" width="10.140625" style="2" customWidth="1"/>
    <col min="6151" max="6151" width="12.42578125" style="2" customWidth="1"/>
    <col min="6152" max="6153" width="13.28515625" style="2" customWidth="1"/>
    <col min="6154" max="6154" width="9.5703125" style="2" customWidth="1"/>
    <col min="6155" max="6155" width="10.42578125" style="2" customWidth="1"/>
    <col min="6156" max="6156" width="9.7109375" style="2" customWidth="1"/>
    <col min="6157" max="6157" width="10.28515625" style="2" customWidth="1"/>
    <col min="6158" max="6400" width="9.140625" style="2"/>
    <col min="6401" max="6401" width="0.7109375" style="2" customWidth="1"/>
    <col min="6402" max="6402" width="38.5703125" style="2" customWidth="1"/>
    <col min="6403" max="6403" width="7.5703125" style="2" customWidth="1"/>
    <col min="6404" max="6404" width="12.7109375" style="2" customWidth="1"/>
    <col min="6405" max="6406" width="10.140625" style="2" customWidth="1"/>
    <col min="6407" max="6407" width="12.42578125" style="2" customWidth="1"/>
    <col min="6408" max="6409" width="13.28515625" style="2" customWidth="1"/>
    <col min="6410" max="6410" width="9.5703125" style="2" customWidth="1"/>
    <col min="6411" max="6411" width="10.42578125" style="2" customWidth="1"/>
    <col min="6412" max="6412" width="9.7109375" style="2" customWidth="1"/>
    <col min="6413" max="6413" width="10.28515625" style="2" customWidth="1"/>
    <col min="6414" max="6656" width="9.140625" style="2"/>
    <col min="6657" max="6657" width="0.7109375" style="2" customWidth="1"/>
    <col min="6658" max="6658" width="38.5703125" style="2" customWidth="1"/>
    <col min="6659" max="6659" width="7.5703125" style="2" customWidth="1"/>
    <col min="6660" max="6660" width="12.7109375" style="2" customWidth="1"/>
    <col min="6661" max="6662" width="10.140625" style="2" customWidth="1"/>
    <col min="6663" max="6663" width="12.42578125" style="2" customWidth="1"/>
    <col min="6664" max="6665" width="13.28515625" style="2" customWidth="1"/>
    <col min="6666" max="6666" width="9.5703125" style="2" customWidth="1"/>
    <col min="6667" max="6667" width="10.42578125" style="2" customWidth="1"/>
    <col min="6668" max="6668" width="9.7109375" style="2" customWidth="1"/>
    <col min="6669" max="6669" width="10.28515625" style="2" customWidth="1"/>
    <col min="6670" max="6912" width="9.140625" style="2"/>
    <col min="6913" max="6913" width="0.7109375" style="2" customWidth="1"/>
    <col min="6914" max="6914" width="38.5703125" style="2" customWidth="1"/>
    <col min="6915" max="6915" width="7.5703125" style="2" customWidth="1"/>
    <col min="6916" max="6916" width="12.7109375" style="2" customWidth="1"/>
    <col min="6917" max="6918" width="10.140625" style="2" customWidth="1"/>
    <col min="6919" max="6919" width="12.42578125" style="2" customWidth="1"/>
    <col min="6920" max="6921" width="13.28515625" style="2" customWidth="1"/>
    <col min="6922" max="6922" width="9.5703125" style="2" customWidth="1"/>
    <col min="6923" max="6923" width="10.42578125" style="2" customWidth="1"/>
    <col min="6924" max="6924" width="9.7109375" style="2" customWidth="1"/>
    <col min="6925" max="6925" width="10.28515625" style="2" customWidth="1"/>
    <col min="6926" max="7168" width="9.140625" style="2"/>
    <col min="7169" max="7169" width="0.7109375" style="2" customWidth="1"/>
    <col min="7170" max="7170" width="38.5703125" style="2" customWidth="1"/>
    <col min="7171" max="7171" width="7.5703125" style="2" customWidth="1"/>
    <col min="7172" max="7172" width="12.7109375" style="2" customWidth="1"/>
    <col min="7173" max="7174" width="10.140625" style="2" customWidth="1"/>
    <col min="7175" max="7175" width="12.42578125" style="2" customWidth="1"/>
    <col min="7176" max="7177" width="13.28515625" style="2" customWidth="1"/>
    <col min="7178" max="7178" width="9.5703125" style="2" customWidth="1"/>
    <col min="7179" max="7179" width="10.42578125" style="2" customWidth="1"/>
    <col min="7180" max="7180" width="9.7109375" style="2" customWidth="1"/>
    <col min="7181" max="7181" width="10.28515625" style="2" customWidth="1"/>
    <col min="7182" max="7424" width="9.140625" style="2"/>
    <col min="7425" max="7425" width="0.7109375" style="2" customWidth="1"/>
    <col min="7426" max="7426" width="38.5703125" style="2" customWidth="1"/>
    <col min="7427" max="7427" width="7.5703125" style="2" customWidth="1"/>
    <col min="7428" max="7428" width="12.7109375" style="2" customWidth="1"/>
    <col min="7429" max="7430" width="10.140625" style="2" customWidth="1"/>
    <col min="7431" max="7431" width="12.42578125" style="2" customWidth="1"/>
    <col min="7432" max="7433" width="13.28515625" style="2" customWidth="1"/>
    <col min="7434" max="7434" width="9.5703125" style="2" customWidth="1"/>
    <col min="7435" max="7435" width="10.42578125" style="2" customWidth="1"/>
    <col min="7436" max="7436" width="9.7109375" style="2" customWidth="1"/>
    <col min="7437" max="7437" width="10.28515625" style="2" customWidth="1"/>
    <col min="7438" max="7680" width="9.140625" style="2"/>
    <col min="7681" max="7681" width="0.7109375" style="2" customWidth="1"/>
    <col min="7682" max="7682" width="38.5703125" style="2" customWidth="1"/>
    <col min="7683" max="7683" width="7.5703125" style="2" customWidth="1"/>
    <col min="7684" max="7684" width="12.7109375" style="2" customWidth="1"/>
    <col min="7685" max="7686" width="10.140625" style="2" customWidth="1"/>
    <col min="7687" max="7687" width="12.42578125" style="2" customWidth="1"/>
    <col min="7688" max="7689" width="13.28515625" style="2" customWidth="1"/>
    <col min="7690" max="7690" width="9.5703125" style="2" customWidth="1"/>
    <col min="7691" max="7691" width="10.42578125" style="2" customWidth="1"/>
    <col min="7692" max="7692" width="9.7109375" style="2" customWidth="1"/>
    <col min="7693" max="7693" width="10.28515625" style="2" customWidth="1"/>
    <col min="7694" max="7936" width="9.140625" style="2"/>
    <col min="7937" max="7937" width="0.7109375" style="2" customWidth="1"/>
    <col min="7938" max="7938" width="38.5703125" style="2" customWidth="1"/>
    <col min="7939" max="7939" width="7.5703125" style="2" customWidth="1"/>
    <col min="7940" max="7940" width="12.7109375" style="2" customWidth="1"/>
    <col min="7941" max="7942" width="10.140625" style="2" customWidth="1"/>
    <col min="7943" max="7943" width="12.42578125" style="2" customWidth="1"/>
    <col min="7944" max="7945" width="13.28515625" style="2" customWidth="1"/>
    <col min="7946" max="7946" width="9.5703125" style="2" customWidth="1"/>
    <col min="7947" max="7947" width="10.42578125" style="2" customWidth="1"/>
    <col min="7948" max="7948" width="9.7109375" style="2" customWidth="1"/>
    <col min="7949" max="7949" width="10.28515625" style="2" customWidth="1"/>
    <col min="7950" max="8192" width="9.140625" style="2"/>
    <col min="8193" max="8193" width="0.7109375" style="2" customWidth="1"/>
    <col min="8194" max="8194" width="38.5703125" style="2" customWidth="1"/>
    <col min="8195" max="8195" width="7.5703125" style="2" customWidth="1"/>
    <col min="8196" max="8196" width="12.7109375" style="2" customWidth="1"/>
    <col min="8197" max="8198" width="10.140625" style="2" customWidth="1"/>
    <col min="8199" max="8199" width="12.42578125" style="2" customWidth="1"/>
    <col min="8200" max="8201" width="13.28515625" style="2" customWidth="1"/>
    <col min="8202" max="8202" width="9.5703125" style="2" customWidth="1"/>
    <col min="8203" max="8203" width="10.42578125" style="2" customWidth="1"/>
    <col min="8204" max="8204" width="9.7109375" style="2" customWidth="1"/>
    <col min="8205" max="8205" width="10.28515625" style="2" customWidth="1"/>
    <col min="8206" max="8448" width="9.140625" style="2"/>
    <col min="8449" max="8449" width="0.7109375" style="2" customWidth="1"/>
    <col min="8450" max="8450" width="38.5703125" style="2" customWidth="1"/>
    <col min="8451" max="8451" width="7.5703125" style="2" customWidth="1"/>
    <col min="8452" max="8452" width="12.7109375" style="2" customWidth="1"/>
    <col min="8453" max="8454" width="10.140625" style="2" customWidth="1"/>
    <col min="8455" max="8455" width="12.42578125" style="2" customWidth="1"/>
    <col min="8456" max="8457" width="13.28515625" style="2" customWidth="1"/>
    <col min="8458" max="8458" width="9.5703125" style="2" customWidth="1"/>
    <col min="8459" max="8459" width="10.42578125" style="2" customWidth="1"/>
    <col min="8460" max="8460" width="9.7109375" style="2" customWidth="1"/>
    <col min="8461" max="8461" width="10.28515625" style="2" customWidth="1"/>
    <col min="8462" max="8704" width="9.140625" style="2"/>
    <col min="8705" max="8705" width="0.7109375" style="2" customWidth="1"/>
    <col min="8706" max="8706" width="38.5703125" style="2" customWidth="1"/>
    <col min="8707" max="8707" width="7.5703125" style="2" customWidth="1"/>
    <col min="8708" max="8708" width="12.7109375" style="2" customWidth="1"/>
    <col min="8709" max="8710" width="10.140625" style="2" customWidth="1"/>
    <col min="8711" max="8711" width="12.42578125" style="2" customWidth="1"/>
    <col min="8712" max="8713" width="13.28515625" style="2" customWidth="1"/>
    <col min="8714" max="8714" width="9.5703125" style="2" customWidth="1"/>
    <col min="8715" max="8715" width="10.42578125" style="2" customWidth="1"/>
    <col min="8716" max="8716" width="9.7109375" style="2" customWidth="1"/>
    <col min="8717" max="8717" width="10.28515625" style="2" customWidth="1"/>
    <col min="8718" max="8960" width="9.140625" style="2"/>
    <col min="8961" max="8961" width="0.7109375" style="2" customWidth="1"/>
    <col min="8962" max="8962" width="38.5703125" style="2" customWidth="1"/>
    <col min="8963" max="8963" width="7.5703125" style="2" customWidth="1"/>
    <col min="8964" max="8964" width="12.7109375" style="2" customWidth="1"/>
    <col min="8965" max="8966" width="10.140625" style="2" customWidth="1"/>
    <col min="8967" max="8967" width="12.42578125" style="2" customWidth="1"/>
    <col min="8968" max="8969" width="13.28515625" style="2" customWidth="1"/>
    <col min="8970" max="8970" width="9.5703125" style="2" customWidth="1"/>
    <col min="8971" max="8971" width="10.42578125" style="2" customWidth="1"/>
    <col min="8972" max="8972" width="9.7109375" style="2" customWidth="1"/>
    <col min="8973" max="8973" width="10.28515625" style="2" customWidth="1"/>
    <col min="8974" max="9216" width="9.140625" style="2"/>
    <col min="9217" max="9217" width="0.7109375" style="2" customWidth="1"/>
    <col min="9218" max="9218" width="38.5703125" style="2" customWidth="1"/>
    <col min="9219" max="9219" width="7.5703125" style="2" customWidth="1"/>
    <col min="9220" max="9220" width="12.7109375" style="2" customWidth="1"/>
    <col min="9221" max="9222" width="10.140625" style="2" customWidth="1"/>
    <col min="9223" max="9223" width="12.42578125" style="2" customWidth="1"/>
    <col min="9224" max="9225" width="13.28515625" style="2" customWidth="1"/>
    <col min="9226" max="9226" width="9.5703125" style="2" customWidth="1"/>
    <col min="9227" max="9227" width="10.42578125" style="2" customWidth="1"/>
    <col min="9228" max="9228" width="9.7109375" style="2" customWidth="1"/>
    <col min="9229" max="9229" width="10.28515625" style="2" customWidth="1"/>
    <col min="9230" max="9472" width="9.140625" style="2"/>
    <col min="9473" max="9473" width="0.7109375" style="2" customWidth="1"/>
    <col min="9474" max="9474" width="38.5703125" style="2" customWidth="1"/>
    <col min="9475" max="9475" width="7.5703125" style="2" customWidth="1"/>
    <col min="9476" max="9476" width="12.7109375" style="2" customWidth="1"/>
    <col min="9477" max="9478" width="10.140625" style="2" customWidth="1"/>
    <col min="9479" max="9479" width="12.42578125" style="2" customWidth="1"/>
    <col min="9480" max="9481" width="13.28515625" style="2" customWidth="1"/>
    <col min="9482" max="9482" width="9.5703125" style="2" customWidth="1"/>
    <col min="9483" max="9483" width="10.42578125" style="2" customWidth="1"/>
    <col min="9484" max="9484" width="9.7109375" style="2" customWidth="1"/>
    <col min="9485" max="9485" width="10.28515625" style="2" customWidth="1"/>
    <col min="9486" max="9728" width="9.140625" style="2"/>
    <col min="9729" max="9729" width="0.7109375" style="2" customWidth="1"/>
    <col min="9730" max="9730" width="38.5703125" style="2" customWidth="1"/>
    <col min="9731" max="9731" width="7.5703125" style="2" customWidth="1"/>
    <col min="9732" max="9732" width="12.7109375" style="2" customWidth="1"/>
    <col min="9733" max="9734" width="10.140625" style="2" customWidth="1"/>
    <col min="9735" max="9735" width="12.42578125" style="2" customWidth="1"/>
    <col min="9736" max="9737" width="13.28515625" style="2" customWidth="1"/>
    <col min="9738" max="9738" width="9.5703125" style="2" customWidth="1"/>
    <col min="9739" max="9739" width="10.42578125" style="2" customWidth="1"/>
    <col min="9740" max="9740" width="9.7109375" style="2" customWidth="1"/>
    <col min="9741" max="9741" width="10.28515625" style="2" customWidth="1"/>
    <col min="9742" max="9984" width="9.140625" style="2"/>
    <col min="9985" max="9985" width="0.7109375" style="2" customWidth="1"/>
    <col min="9986" max="9986" width="38.5703125" style="2" customWidth="1"/>
    <col min="9987" max="9987" width="7.5703125" style="2" customWidth="1"/>
    <col min="9988" max="9988" width="12.7109375" style="2" customWidth="1"/>
    <col min="9989" max="9990" width="10.140625" style="2" customWidth="1"/>
    <col min="9991" max="9991" width="12.42578125" style="2" customWidth="1"/>
    <col min="9992" max="9993" width="13.28515625" style="2" customWidth="1"/>
    <col min="9994" max="9994" width="9.5703125" style="2" customWidth="1"/>
    <col min="9995" max="9995" width="10.42578125" style="2" customWidth="1"/>
    <col min="9996" max="9996" width="9.7109375" style="2" customWidth="1"/>
    <col min="9997" max="9997" width="10.28515625" style="2" customWidth="1"/>
    <col min="9998" max="10240" width="9.140625" style="2"/>
    <col min="10241" max="10241" width="0.7109375" style="2" customWidth="1"/>
    <col min="10242" max="10242" width="38.5703125" style="2" customWidth="1"/>
    <col min="10243" max="10243" width="7.5703125" style="2" customWidth="1"/>
    <col min="10244" max="10244" width="12.7109375" style="2" customWidth="1"/>
    <col min="10245" max="10246" width="10.140625" style="2" customWidth="1"/>
    <col min="10247" max="10247" width="12.42578125" style="2" customWidth="1"/>
    <col min="10248" max="10249" width="13.28515625" style="2" customWidth="1"/>
    <col min="10250" max="10250" width="9.5703125" style="2" customWidth="1"/>
    <col min="10251" max="10251" width="10.42578125" style="2" customWidth="1"/>
    <col min="10252" max="10252" width="9.7109375" style="2" customWidth="1"/>
    <col min="10253" max="10253" width="10.28515625" style="2" customWidth="1"/>
    <col min="10254" max="10496" width="9.140625" style="2"/>
    <col min="10497" max="10497" width="0.7109375" style="2" customWidth="1"/>
    <col min="10498" max="10498" width="38.5703125" style="2" customWidth="1"/>
    <col min="10499" max="10499" width="7.5703125" style="2" customWidth="1"/>
    <col min="10500" max="10500" width="12.7109375" style="2" customWidth="1"/>
    <col min="10501" max="10502" width="10.140625" style="2" customWidth="1"/>
    <col min="10503" max="10503" width="12.42578125" style="2" customWidth="1"/>
    <col min="10504" max="10505" width="13.28515625" style="2" customWidth="1"/>
    <col min="10506" max="10506" width="9.5703125" style="2" customWidth="1"/>
    <col min="10507" max="10507" width="10.42578125" style="2" customWidth="1"/>
    <col min="10508" max="10508" width="9.7109375" style="2" customWidth="1"/>
    <col min="10509" max="10509" width="10.28515625" style="2" customWidth="1"/>
    <col min="10510" max="10752" width="9.140625" style="2"/>
    <col min="10753" max="10753" width="0.7109375" style="2" customWidth="1"/>
    <col min="10754" max="10754" width="38.5703125" style="2" customWidth="1"/>
    <col min="10755" max="10755" width="7.5703125" style="2" customWidth="1"/>
    <col min="10756" max="10756" width="12.7109375" style="2" customWidth="1"/>
    <col min="10757" max="10758" width="10.140625" style="2" customWidth="1"/>
    <col min="10759" max="10759" width="12.42578125" style="2" customWidth="1"/>
    <col min="10760" max="10761" width="13.28515625" style="2" customWidth="1"/>
    <col min="10762" max="10762" width="9.5703125" style="2" customWidth="1"/>
    <col min="10763" max="10763" width="10.42578125" style="2" customWidth="1"/>
    <col min="10764" max="10764" width="9.7109375" style="2" customWidth="1"/>
    <col min="10765" max="10765" width="10.28515625" style="2" customWidth="1"/>
    <col min="10766" max="11008" width="9.140625" style="2"/>
    <col min="11009" max="11009" width="0.7109375" style="2" customWidth="1"/>
    <col min="11010" max="11010" width="38.5703125" style="2" customWidth="1"/>
    <col min="11011" max="11011" width="7.5703125" style="2" customWidth="1"/>
    <col min="11012" max="11012" width="12.7109375" style="2" customWidth="1"/>
    <col min="11013" max="11014" width="10.140625" style="2" customWidth="1"/>
    <col min="11015" max="11015" width="12.42578125" style="2" customWidth="1"/>
    <col min="11016" max="11017" width="13.28515625" style="2" customWidth="1"/>
    <col min="11018" max="11018" width="9.5703125" style="2" customWidth="1"/>
    <col min="11019" max="11019" width="10.42578125" style="2" customWidth="1"/>
    <col min="11020" max="11020" width="9.7109375" style="2" customWidth="1"/>
    <col min="11021" max="11021" width="10.28515625" style="2" customWidth="1"/>
    <col min="11022" max="11264" width="9.140625" style="2"/>
    <col min="11265" max="11265" width="0.7109375" style="2" customWidth="1"/>
    <col min="11266" max="11266" width="38.5703125" style="2" customWidth="1"/>
    <col min="11267" max="11267" width="7.5703125" style="2" customWidth="1"/>
    <col min="11268" max="11268" width="12.7109375" style="2" customWidth="1"/>
    <col min="11269" max="11270" width="10.140625" style="2" customWidth="1"/>
    <col min="11271" max="11271" width="12.42578125" style="2" customWidth="1"/>
    <col min="11272" max="11273" width="13.28515625" style="2" customWidth="1"/>
    <col min="11274" max="11274" width="9.5703125" style="2" customWidth="1"/>
    <col min="11275" max="11275" width="10.42578125" style="2" customWidth="1"/>
    <col min="11276" max="11276" width="9.7109375" style="2" customWidth="1"/>
    <col min="11277" max="11277" width="10.28515625" style="2" customWidth="1"/>
    <col min="11278" max="11520" width="9.140625" style="2"/>
    <col min="11521" max="11521" width="0.7109375" style="2" customWidth="1"/>
    <col min="11522" max="11522" width="38.5703125" style="2" customWidth="1"/>
    <col min="11523" max="11523" width="7.5703125" style="2" customWidth="1"/>
    <col min="11524" max="11524" width="12.7109375" style="2" customWidth="1"/>
    <col min="11525" max="11526" width="10.140625" style="2" customWidth="1"/>
    <col min="11527" max="11527" width="12.42578125" style="2" customWidth="1"/>
    <col min="11528" max="11529" width="13.28515625" style="2" customWidth="1"/>
    <col min="11530" max="11530" width="9.5703125" style="2" customWidth="1"/>
    <col min="11531" max="11531" width="10.42578125" style="2" customWidth="1"/>
    <col min="11532" max="11532" width="9.7109375" style="2" customWidth="1"/>
    <col min="11533" max="11533" width="10.28515625" style="2" customWidth="1"/>
    <col min="11534" max="11776" width="9.140625" style="2"/>
    <col min="11777" max="11777" width="0.7109375" style="2" customWidth="1"/>
    <col min="11778" max="11778" width="38.5703125" style="2" customWidth="1"/>
    <col min="11779" max="11779" width="7.5703125" style="2" customWidth="1"/>
    <col min="11780" max="11780" width="12.7109375" style="2" customWidth="1"/>
    <col min="11781" max="11782" width="10.140625" style="2" customWidth="1"/>
    <col min="11783" max="11783" width="12.42578125" style="2" customWidth="1"/>
    <col min="11784" max="11785" width="13.28515625" style="2" customWidth="1"/>
    <col min="11786" max="11786" width="9.5703125" style="2" customWidth="1"/>
    <col min="11787" max="11787" width="10.42578125" style="2" customWidth="1"/>
    <col min="11788" max="11788" width="9.7109375" style="2" customWidth="1"/>
    <col min="11789" max="11789" width="10.28515625" style="2" customWidth="1"/>
    <col min="11790" max="12032" width="9.140625" style="2"/>
    <col min="12033" max="12033" width="0.7109375" style="2" customWidth="1"/>
    <col min="12034" max="12034" width="38.5703125" style="2" customWidth="1"/>
    <col min="12035" max="12035" width="7.5703125" style="2" customWidth="1"/>
    <col min="12036" max="12036" width="12.7109375" style="2" customWidth="1"/>
    <col min="12037" max="12038" width="10.140625" style="2" customWidth="1"/>
    <col min="12039" max="12039" width="12.42578125" style="2" customWidth="1"/>
    <col min="12040" max="12041" width="13.28515625" style="2" customWidth="1"/>
    <col min="12042" max="12042" width="9.5703125" style="2" customWidth="1"/>
    <col min="12043" max="12043" width="10.42578125" style="2" customWidth="1"/>
    <col min="12044" max="12044" width="9.7109375" style="2" customWidth="1"/>
    <col min="12045" max="12045" width="10.28515625" style="2" customWidth="1"/>
    <col min="12046" max="12288" width="9.140625" style="2"/>
    <col min="12289" max="12289" width="0.7109375" style="2" customWidth="1"/>
    <col min="12290" max="12290" width="38.5703125" style="2" customWidth="1"/>
    <col min="12291" max="12291" width="7.5703125" style="2" customWidth="1"/>
    <col min="12292" max="12292" width="12.7109375" style="2" customWidth="1"/>
    <col min="12293" max="12294" width="10.140625" style="2" customWidth="1"/>
    <col min="12295" max="12295" width="12.42578125" style="2" customWidth="1"/>
    <col min="12296" max="12297" width="13.28515625" style="2" customWidth="1"/>
    <col min="12298" max="12298" width="9.5703125" style="2" customWidth="1"/>
    <col min="12299" max="12299" width="10.42578125" style="2" customWidth="1"/>
    <col min="12300" max="12300" width="9.7109375" style="2" customWidth="1"/>
    <col min="12301" max="12301" width="10.28515625" style="2" customWidth="1"/>
    <col min="12302" max="12544" width="9.140625" style="2"/>
    <col min="12545" max="12545" width="0.7109375" style="2" customWidth="1"/>
    <col min="12546" max="12546" width="38.5703125" style="2" customWidth="1"/>
    <col min="12547" max="12547" width="7.5703125" style="2" customWidth="1"/>
    <col min="12548" max="12548" width="12.7109375" style="2" customWidth="1"/>
    <col min="12549" max="12550" width="10.140625" style="2" customWidth="1"/>
    <col min="12551" max="12551" width="12.42578125" style="2" customWidth="1"/>
    <col min="12552" max="12553" width="13.28515625" style="2" customWidth="1"/>
    <col min="12554" max="12554" width="9.5703125" style="2" customWidth="1"/>
    <col min="12555" max="12555" width="10.42578125" style="2" customWidth="1"/>
    <col min="12556" max="12556" width="9.7109375" style="2" customWidth="1"/>
    <col min="12557" max="12557" width="10.28515625" style="2" customWidth="1"/>
    <col min="12558" max="12800" width="9.140625" style="2"/>
    <col min="12801" max="12801" width="0.7109375" style="2" customWidth="1"/>
    <col min="12802" max="12802" width="38.5703125" style="2" customWidth="1"/>
    <col min="12803" max="12803" width="7.5703125" style="2" customWidth="1"/>
    <col min="12804" max="12804" width="12.7109375" style="2" customWidth="1"/>
    <col min="12805" max="12806" width="10.140625" style="2" customWidth="1"/>
    <col min="12807" max="12807" width="12.42578125" style="2" customWidth="1"/>
    <col min="12808" max="12809" width="13.28515625" style="2" customWidth="1"/>
    <col min="12810" max="12810" width="9.5703125" style="2" customWidth="1"/>
    <col min="12811" max="12811" width="10.42578125" style="2" customWidth="1"/>
    <col min="12812" max="12812" width="9.7109375" style="2" customWidth="1"/>
    <col min="12813" max="12813" width="10.28515625" style="2" customWidth="1"/>
    <col min="12814" max="13056" width="9.140625" style="2"/>
    <col min="13057" max="13057" width="0.7109375" style="2" customWidth="1"/>
    <col min="13058" max="13058" width="38.5703125" style="2" customWidth="1"/>
    <col min="13059" max="13059" width="7.5703125" style="2" customWidth="1"/>
    <col min="13060" max="13060" width="12.7109375" style="2" customWidth="1"/>
    <col min="13061" max="13062" width="10.140625" style="2" customWidth="1"/>
    <col min="13063" max="13063" width="12.42578125" style="2" customWidth="1"/>
    <col min="13064" max="13065" width="13.28515625" style="2" customWidth="1"/>
    <col min="13066" max="13066" width="9.5703125" style="2" customWidth="1"/>
    <col min="13067" max="13067" width="10.42578125" style="2" customWidth="1"/>
    <col min="13068" max="13068" width="9.7109375" style="2" customWidth="1"/>
    <col min="13069" max="13069" width="10.28515625" style="2" customWidth="1"/>
    <col min="13070" max="13312" width="9.140625" style="2"/>
    <col min="13313" max="13313" width="0.7109375" style="2" customWidth="1"/>
    <col min="13314" max="13314" width="38.5703125" style="2" customWidth="1"/>
    <col min="13315" max="13315" width="7.5703125" style="2" customWidth="1"/>
    <col min="13316" max="13316" width="12.7109375" style="2" customWidth="1"/>
    <col min="13317" max="13318" width="10.140625" style="2" customWidth="1"/>
    <col min="13319" max="13319" width="12.42578125" style="2" customWidth="1"/>
    <col min="13320" max="13321" width="13.28515625" style="2" customWidth="1"/>
    <col min="13322" max="13322" width="9.5703125" style="2" customWidth="1"/>
    <col min="13323" max="13323" width="10.42578125" style="2" customWidth="1"/>
    <col min="13324" max="13324" width="9.7109375" style="2" customWidth="1"/>
    <col min="13325" max="13325" width="10.28515625" style="2" customWidth="1"/>
    <col min="13326" max="13568" width="9.140625" style="2"/>
    <col min="13569" max="13569" width="0.7109375" style="2" customWidth="1"/>
    <col min="13570" max="13570" width="38.5703125" style="2" customWidth="1"/>
    <col min="13571" max="13571" width="7.5703125" style="2" customWidth="1"/>
    <col min="13572" max="13572" width="12.7109375" style="2" customWidth="1"/>
    <col min="13573" max="13574" width="10.140625" style="2" customWidth="1"/>
    <col min="13575" max="13575" width="12.42578125" style="2" customWidth="1"/>
    <col min="13576" max="13577" width="13.28515625" style="2" customWidth="1"/>
    <col min="13578" max="13578" width="9.5703125" style="2" customWidth="1"/>
    <col min="13579" max="13579" width="10.42578125" style="2" customWidth="1"/>
    <col min="13580" max="13580" width="9.7109375" style="2" customWidth="1"/>
    <col min="13581" max="13581" width="10.28515625" style="2" customWidth="1"/>
    <col min="13582" max="13824" width="9.140625" style="2"/>
    <col min="13825" max="13825" width="0.7109375" style="2" customWidth="1"/>
    <col min="13826" max="13826" width="38.5703125" style="2" customWidth="1"/>
    <col min="13827" max="13827" width="7.5703125" style="2" customWidth="1"/>
    <col min="13828" max="13828" width="12.7109375" style="2" customWidth="1"/>
    <col min="13829" max="13830" width="10.140625" style="2" customWidth="1"/>
    <col min="13831" max="13831" width="12.42578125" style="2" customWidth="1"/>
    <col min="13832" max="13833" width="13.28515625" style="2" customWidth="1"/>
    <col min="13834" max="13834" width="9.5703125" style="2" customWidth="1"/>
    <col min="13835" max="13835" width="10.42578125" style="2" customWidth="1"/>
    <col min="13836" max="13836" width="9.7109375" style="2" customWidth="1"/>
    <col min="13837" max="13837" width="10.28515625" style="2" customWidth="1"/>
    <col min="13838" max="14080" width="9.140625" style="2"/>
    <col min="14081" max="14081" width="0.7109375" style="2" customWidth="1"/>
    <col min="14082" max="14082" width="38.5703125" style="2" customWidth="1"/>
    <col min="14083" max="14083" width="7.5703125" style="2" customWidth="1"/>
    <col min="14084" max="14084" width="12.7109375" style="2" customWidth="1"/>
    <col min="14085" max="14086" width="10.140625" style="2" customWidth="1"/>
    <col min="14087" max="14087" width="12.42578125" style="2" customWidth="1"/>
    <col min="14088" max="14089" width="13.28515625" style="2" customWidth="1"/>
    <col min="14090" max="14090" width="9.5703125" style="2" customWidth="1"/>
    <col min="14091" max="14091" width="10.42578125" style="2" customWidth="1"/>
    <col min="14092" max="14092" width="9.7109375" style="2" customWidth="1"/>
    <col min="14093" max="14093" width="10.28515625" style="2" customWidth="1"/>
    <col min="14094" max="14336" width="9.140625" style="2"/>
    <col min="14337" max="14337" width="0.7109375" style="2" customWidth="1"/>
    <col min="14338" max="14338" width="38.5703125" style="2" customWidth="1"/>
    <col min="14339" max="14339" width="7.5703125" style="2" customWidth="1"/>
    <col min="14340" max="14340" width="12.7109375" style="2" customWidth="1"/>
    <col min="14341" max="14342" width="10.140625" style="2" customWidth="1"/>
    <col min="14343" max="14343" width="12.42578125" style="2" customWidth="1"/>
    <col min="14344" max="14345" width="13.28515625" style="2" customWidth="1"/>
    <col min="14346" max="14346" width="9.5703125" style="2" customWidth="1"/>
    <col min="14347" max="14347" width="10.42578125" style="2" customWidth="1"/>
    <col min="14348" max="14348" width="9.7109375" style="2" customWidth="1"/>
    <col min="14349" max="14349" width="10.28515625" style="2" customWidth="1"/>
    <col min="14350" max="14592" width="9.140625" style="2"/>
    <col min="14593" max="14593" width="0.7109375" style="2" customWidth="1"/>
    <col min="14594" max="14594" width="38.5703125" style="2" customWidth="1"/>
    <col min="14595" max="14595" width="7.5703125" style="2" customWidth="1"/>
    <col min="14596" max="14596" width="12.7109375" style="2" customWidth="1"/>
    <col min="14597" max="14598" width="10.140625" style="2" customWidth="1"/>
    <col min="14599" max="14599" width="12.42578125" style="2" customWidth="1"/>
    <col min="14600" max="14601" width="13.28515625" style="2" customWidth="1"/>
    <col min="14602" max="14602" width="9.5703125" style="2" customWidth="1"/>
    <col min="14603" max="14603" width="10.42578125" style="2" customWidth="1"/>
    <col min="14604" max="14604" width="9.7109375" style="2" customWidth="1"/>
    <col min="14605" max="14605" width="10.28515625" style="2" customWidth="1"/>
    <col min="14606" max="14848" width="9.140625" style="2"/>
    <col min="14849" max="14849" width="0.7109375" style="2" customWidth="1"/>
    <col min="14850" max="14850" width="38.5703125" style="2" customWidth="1"/>
    <col min="14851" max="14851" width="7.5703125" style="2" customWidth="1"/>
    <col min="14852" max="14852" width="12.7109375" style="2" customWidth="1"/>
    <col min="14853" max="14854" width="10.140625" style="2" customWidth="1"/>
    <col min="14855" max="14855" width="12.42578125" style="2" customWidth="1"/>
    <col min="14856" max="14857" width="13.28515625" style="2" customWidth="1"/>
    <col min="14858" max="14858" width="9.5703125" style="2" customWidth="1"/>
    <col min="14859" max="14859" width="10.42578125" style="2" customWidth="1"/>
    <col min="14860" max="14860" width="9.7109375" style="2" customWidth="1"/>
    <col min="14861" max="14861" width="10.28515625" style="2" customWidth="1"/>
    <col min="14862" max="15104" width="9.140625" style="2"/>
    <col min="15105" max="15105" width="0.7109375" style="2" customWidth="1"/>
    <col min="15106" max="15106" width="38.5703125" style="2" customWidth="1"/>
    <col min="15107" max="15107" width="7.5703125" style="2" customWidth="1"/>
    <col min="15108" max="15108" width="12.7109375" style="2" customWidth="1"/>
    <col min="15109" max="15110" width="10.140625" style="2" customWidth="1"/>
    <col min="15111" max="15111" width="12.42578125" style="2" customWidth="1"/>
    <col min="15112" max="15113" width="13.28515625" style="2" customWidth="1"/>
    <col min="15114" max="15114" width="9.5703125" style="2" customWidth="1"/>
    <col min="15115" max="15115" width="10.42578125" style="2" customWidth="1"/>
    <col min="15116" max="15116" width="9.7109375" style="2" customWidth="1"/>
    <col min="15117" max="15117" width="10.28515625" style="2" customWidth="1"/>
    <col min="15118" max="15360" width="9.140625" style="2"/>
    <col min="15361" max="15361" width="0.7109375" style="2" customWidth="1"/>
    <col min="15362" max="15362" width="38.5703125" style="2" customWidth="1"/>
    <col min="15363" max="15363" width="7.5703125" style="2" customWidth="1"/>
    <col min="15364" max="15364" width="12.7109375" style="2" customWidth="1"/>
    <col min="15365" max="15366" width="10.140625" style="2" customWidth="1"/>
    <col min="15367" max="15367" width="12.42578125" style="2" customWidth="1"/>
    <col min="15368" max="15369" width="13.28515625" style="2" customWidth="1"/>
    <col min="15370" max="15370" width="9.5703125" style="2" customWidth="1"/>
    <col min="15371" max="15371" width="10.42578125" style="2" customWidth="1"/>
    <col min="15372" max="15372" width="9.7109375" style="2" customWidth="1"/>
    <col min="15373" max="15373" width="10.28515625" style="2" customWidth="1"/>
    <col min="15374" max="15616" width="9.140625" style="2"/>
    <col min="15617" max="15617" width="0.7109375" style="2" customWidth="1"/>
    <col min="15618" max="15618" width="38.5703125" style="2" customWidth="1"/>
    <col min="15619" max="15619" width="7.5703125" style="2" customWidth="1"/>
    <col min="15620" max="15620" width="12.7109375" style="2" customWidth="1"/>
    <col min="15621" max="15622" width="10.140625" style="2" customWidth="1"/>
    <col min="15623" max="15623" width="12.42578125" style="2" customWidth="1"/>
    <col min="15624" max="15625" width="13.28515625" style="2" customWidth="1"/>
    <col min="15626" max="15626" width="9.5703125" style="2" customWidth="1"/>
    <col min="15627" max="15627" width="10.42578125" style="2" customWidth="1"/>
    <col min="15628" max="15628" width="9.7109375" style="2" customWidth="1"/>
    <col min="15629" max="15629" width="10.28515625" style="2" customWidth="1"/>
    <col min="15630" max="15872" width="9.140625" style="2"/>
    <col min="15873" max="15873" width="0.7109375" style="2" customWidth="1"/>
    <col min="15874" max="15874" width="38.5703125" style="2" customWidth="1"/>
    <col min="15875" max="15875" width="7.5703125" style="2" customWidth="1"/>
    <col min="15876" max="15876" width="12.7109375" style="2" customWidth="1"/>
    <col min="15877" max="15878" width="10.140625" style="2" customWidth="1"/>
    <col min="15879" max="15879" width="12.42578125" style="2" customWidth="1"/>
    <col min="15880" max="15881" width="13.28515625" style="2" customWidth="1"/>
    <col min="15882" max="15882" width="9.5703125" style="2" customWidth="1"/>
    <col min="15883" max="15883" width="10.42578125" style="2" customWidth="1"/>
    <col min="15884" max="15884" width="9.7109375" style="2" customWidth="1"/>
    <col min="15885" max="15885" width="10.28515625" style="2" customWidth="1"/>
    <col min="15886" max="16128" width="9.140625" style="2"/>
    <col min="16129" max="16129" width="0.7109375" style="2" customWidth="1"/>
    <col min="16130" max="16130" width="38.5703125" style="2" customWidth="1"/>
    <col min="16131" max="16131" width="7.5703125" style="2" customWidth="1"/>
    <col min="16132" max="16132" width="12.7109375" style="2" customWidth="1"/>
    <col min="16133" max="16134" width="10.140625" style="2" customWidth="1"/>
    <col min="16135" max="16135" width="12.42578125" style="2" customWidth="1"/>
    <col min="16136" max="16137" width="13.28515625" style="2" customWidth="1"/>
    <col min="16138" max="16138" width="9.5703125" style="2" customWidth="1"/>
    <col min="16139" max="16139" width="10.42578125" style="2" customWidth="1"/>
    <col min="16140" max="16140" width="9.7109375" style="2" customWidth="1"/>
    <col min="16141" max="16141" width="10.28515625" style="2" customWidth="1"/>
    <col min="16142" max="16384" width="9.140625" style="2"/>
  </cols>
  <sheetData>
    <row r="1" spans="2:24" ht="14.1" customHeight="1" x14ac:dyDescent="0.25">
      <c r="B1" s="71" t="s">
        <v>63</v>
      </c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2:24" ht="28.5" customHeight="1" x14ac:dyDescent="0.25">
      <c r="B2" s="72" t="s">
        <v>64</v>
      </c>
      <c r="H2" s="73" t="s">
        <v>65</v>
      </c>
      <c r="I2" s="73"/>
      <c r="J2" s="74"/>
      <c r="K2" s="74"/>
      <c r="L2" s="74"/>
    </row>
    <row r="3" spans="2:24" ht="14.1" customHeight="1" x14ac:dyDescent="0.25">
      <c r="B3" s="7" t="s">
        <v>66</v>
      </c>
      <c r="C3" s="7" t="s">
        <v>3</v>
      </c>
      <c r="D3" s="47" t="s">
        <v>67</v>
      </c>
      <c r="E3" s="50"/>
      <c r="F3" s="48"/>
      <c r="G3" s="7" t="s">
        <v>68</v>
      </c>
      <c r="H3" s="7" t="s">
        <v>69</v>
      </c>
      <c r="I3" s="7"/>
      <c r="J3" s="7" t="s">
        <v>70</v>
      </c>
      <c r="K3" s="7" t="s">
        <v>71</v>
      </c>
      <c r="L3" s="7" t="s">
        <v>72</v>
      </c>
      <c r="M3" s="7" t="s">
        <v>73</v>
      </c>
      <c r="N3" s="7"/>
      <c r="O3" s="7"/>
      <c r="P3" s="7" t="s">
        <v>74</v>
      </c>
      <c r="Q3" s="7" t="s">
        <v>75</v>
      </c>
      <c r="R3" s="75" t="s">
        <v>76</v>
      </c>
      <c r="S3" s="75" t="s">
        <v>77</v>
      </c>
      <c r="T3" s="75" t="s">
        <v>78</v>
      </c>
      <c r="U3" s="75" t="s">
        <v>79</v>
      </c>
      <c r="V3" s="75" t="s">
        <v>80</v>
      </c>
      <c r="W3" s="75" t="s">
        <v>81</v>
      </c>
      <c r="X3" s="75" t="s">
        <v>82</v>
      </c>
    </row>
    <row r="4" spans="2:24" ht="14.1" customHeight="1" x14ac:dyDescent="0.25">
      <c r="B4" s="7"/>
      <c r="C4" s="7"/>
      <c r="D4" s="34" t="s">
        <v>37</v>
      </c>
      <c r="E4" s="47" t="s">
        <v>51</v>
      </c>
      <c r="F4" s="48"/>
      <c r="G4" s="7"/>
      <c r="H4" s="34" t="s">
        <v>83</v>
      </c>
      <c r="I4" s="34" t="s">
        <v>84</v>
      </c>
      <c r="J4" s="7"/>
      <c r="K4" s="7"/>
      <c r="L4" s="7"/>
      <c r="M4" s="7"/>
      <c r="N4" s="7"/>
      <c r="O4" s="7"/>
      <c r="P4" s="7"/>
      <c r="Q4" s="7"/>
      <c r="R4" s="76"/>
      <c r="S4" s="76"/>
      <c r="T4" s="76"/>
      <c r="U4" s="76"/>
      <c r="V4" s="76"/>
      <c r="W4" s="76"/>
      <c r="X4" s="76"/>
    </row>
    <row r="5" spans="2:24" ht="57.75" customHeight="1" x14ac:dyDescent="0.25">
      <c r="B5" s="7"/>
      <c r="C5" s="7"/>
      <c r="D5" s="46"/>
      <c r="E5" s="8" t="s">
        <v>85</v>
      </c>
      <c r="F5" s="8" t="s">
        <v>86</v>
      </c>
      <c r="G5" s="7"/>
      <c r="H5" s="46"/>
      <c r="I5" s="46"/>
      <c r="J5" s="7"/>
      <c r="K5" s="7"/>
      <c r="L5" s="7"/>
      <c r="M5" s="8" t="s">
        <v>87</v>
      </c>
      <c r="N5" s="8" t="s">
        <v>88</v>
      </c>
      <c r="O5" s="8" t="s">
        <v>89</v>
      </c>
      <c r="P5" s="7"/>
      <c r="Q5" s="7"/>
      <c r="R5" s="77"/>
      <c r="S5" s="77"/>
      <c r="T5" s="77"/>
      <c r="U5" s="77"/>
      <c r="V5" s="77"/>
      <c r="W5" s="77"/>
      <c r="X5" s="77"/>
    </row>
    <row r="6" spans="2:24" ht="14.1" customHeight="1" x14ac:dyDescent="0.25"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78" t="s">
        <v>24</v>
      </c>
      <c r="S6" s="78" t="s">
        <v>26</v>
      </c>
      <c r="T6" s="78" t="s">
        <v>28</v>
      </c>
      <c r="U6" s="78" t="s">
        <v>90</v>
      </c>
      <c r="V6" s="78" t="s">
        <v>91</v>
      </c>
      <c r="W6" s="78" t="s">
        <v>92</v>
      </c>
      <c r="X6" s="78" t="s">
        <v>93</v>
      </c>
    </row>
    <row r="7" spans="2:24" ht="16.5" customHeight="1" x14ac:dyDescent="0.25">
      <c r="B7" s="51" t="s">
        <v>94</v>
      </c>
      <c r="C7" s="8">
        <v>1</v>
      </c>
      <c r="D7" s="14">
        <f t="shared" ref="D7:Q7" si="0">D8+D9</f>
        <v>0</v>
      </c>
      <c r="E7" s="14">
        <f t="shared" si="0"/>
        <v>0</v>
      </c>
      <c r="F7" s="14">
        <f t="shared" si="0"/>
        <v>0</v>
      </c>
      <c r="G7" s="14">
        <f t="shared" si="0"/>
        <v>0</v>
      </c>
      <c r="H7" s="14">
        <f t="shared" si="0"/>
        <v>0</v>
      </c>
      <c r="I7" s="14">
        <f t="shared" si="0"/>
        <v>0</v>
      </c>
      <c r="J7" s="14">
        <f t="shared" si="0"/>
        <v>0</v>
      </c>
      <c r="K7" s="14">
        <f t="shared" si="0"/>
        <v>0</v>
      </c>
      <c r="L7" s="14">
        <f t="shared" si="0"/>
        <v>0</v>
      </c>
      <c r="M7" s="14">
        <f t="shared" si="0"/>
        <v>0</v>
      </c>
      <c r="N7" s="14">
        <f t="shared" si="0"/>
        <v>0</v>
      </c>
      <c r="O7" s="14">
        <f t="shared" si="0"/>
        <v>0</v>
      </c>
      <c r="P7" s="14">
        <f t="shared" si="0"/>
        <v>0</v>
      </c>
      <c r="Q7" s="79">
        <f t="shared" si="0"/>
        <v>0</v>
      </c>
      <c r="R7" s="14">
        <f t="shared" ref="R7:R16" si="1">D7-E7</f>
        <v>0</v>
      </c>
      <c r="S7" s="14">
        <f t="shared" ref="S7:S16" si="2">D7-F7</f>
        <v>0</v>
      </c>
      <c r="T7" s="14">
        <f t="shared" ref="T7:T16" si="3">G7-H7</f>
        <v>0</v>
      </c>
      <c r="U7" s="14">
        <f t="shared" ref="U7:U16" si="4">G7-I7</f>
        <v>0</v>
      </c>
      <c r="V7" s="14">
        <f t="shared" ref="V7:V16" si="5">J7-K7</f>
        <v>0</v>
      </c>
      <c r="W7" s="14">
        <f t="shared" ref="W7:X16" si="6">M7-N7</f>
        <v>0</v>
      </c>
      <c r="X7" s="14">
        <f t="shared" si="6"/>
        <v>0</v>
      </c>
    </row>
    <row r="8" spans="2:24" x14ac:dyDescent="0.25">
      <c r="B8" s="51" t="s">
        <v>95</v>
      </c>
      <c r="C8" s="8">
        <v>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80"/>
      <c r="R8" s="14">
        <f t="shared" si="1"/>
        <v>0</v>
      </c>
      <c r="S8" s="14">
        <f t="shared" si="2"/>
        <v>0</v>
      </c>
      <c r="T8" s="14">
        <f t="shared" si="3"/>
        <v>0</v>
      </c>
      <c r="U8" s="14">
        <f t="shared" si="4"/>
        <v>0</v>
      </c>
      <c r="V8" s="14">
        <f t="shared" si="5"/>
        <v>0</v>
      </c>
      <c r="W8" s="14">
        <f t="shared" si="6"/>
        <v>0</v>
      </c>
      <c r="X8" s="14">
        <f t="shared" si="6"/>
        <v>0</v>
      </c>
    </row>
    <row r="9" spans="2:24" x14ac:dyDescent="0.25">
      <c r="B9" s="81" t="s">
        <v>96</v>
      </c>
      <c r="C9" s="8">
        <v>3</v>
      </c>
      <c r="D9" s="14">
        <f>F9</f>
        <v>0</v>
      </c>
      <c r="E9" s="12"/>
      <c r="F9" s="12"/>
      <c r="G9" s="82"/>
      <c r="H9" s="82"/>
      <c r="I9" s="82"/>
      <c r="J9" s="82"/>
      <c r="K9" s="82"/>
      <c r="L9" s="83"/>
      <c r="M9" s="12"/>
      <c r="N9" s="12"/>
      <c r="O9" s="12"/>
      <c r="P9" s="12"/>
      <c r="Q9" s="80"/>
      <c r="R9" s="14">
        <f t="shared" si="1"/>
        <v>0</v>
      </c>
      <c r="S9" s="14">
        <f t="shared" si="2"/>
        <v>0</v>
      </c>
      <c r="T9" s="14">
        <f t="shared" si="3"/>
        <v>0</v>
      </c>
      <c r="U9" s="14">
        <f t="shared" si="4"/>
        <v>0</v>
      </c>
      <c r="V9" s="14">
        <f t="shared" si="5"/>
        <v>0</v>
      </c>
      <c r="W9" s="14">
        <f t="shared" si="6"/>
        <v>0</v>
      </c>
      <c r="X9" s="14">
        <f t="shared" si="6"/>
        <v>0</v>
      </c>
    </row>
    <row r="10" spans="2:24" ht="15.75" customHeight="1" x14ac:dyDescent="0.25">
      <c r="B10" s="51" t="s">
        <v>97</v>
      </c>
      <c r="C10" s="84">
        <v>4</v>
      </c>
      <c r="D10" s="85"/>
      <c r="E10" s="85"/>
      <c r="F10" s="85"/>
      <c r="G10" s="85"/>
      <c r="H10" s="85"/>
      <c r="I10" s="85"/>
      <c r="J10" s="85"/>
      <c r="K10" s="85"/>
      <c r="L10" s="85"/>
      <c r="M10" s="12"/>
      <c r="N10" s="12"/>
      <c r="O10" s="12"/>
      <c r="P10" s="12"/>
      <c r="Q10" s="80"/>
      <c r="R10" s="14">
        <f t="shared" si="1"/>
        <v>0</v>
      </c>
      <c r="S10" s="14">
        <f t="shared" si="2"/>
        <v>0</v>
      </c>
      <c r="T10" s="14">
        <f t="shared" si="3"/>
        <v>0</v>
      </c>
      <c r="U10" s="14">
        <f t="shared" si="4"/>
        <v>0</v>
      </c>
      <c r="V10" s="14">
        <f t="shared" si="5"/>
        <v>0</v>
      </c>
      <c r="W10" s="14">
        <f t="shared" si="6"/>
        <v>0</v>
      </c>
      <c r="X10" s="14">
        <f t="shared" si="6"/>
        <v>0</v>
      </c>
    </row>
    <row r="11" spans="2:24" ht="21" customHeight="1" x14ac:dyDescent="0.25">
      <c r="B11" s="81" t="s">
        <v>98</v>
      </c>
      <c r="C11" s="8">
        <v>5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80"/>
      <c r="R11" s="14">
        <f t="shared" si="1"/>
        <v>0</v>
      </c>
      <c r="S11" s="14">
        <f t="shared" si="2"/>
        <v>0</v>
      </c>
      <c r="T11" s="14">
        <f t="shared" si="3"/>
        <v>0</v>
      </c>
      <c r="U11" s="14">
        <f t="shared" si="4"/>
        <v>0</v>
      </c>
      <c r="V11" s="14">
        <f t="shared" si="5"/>
        <v>0</v>
      </c>
      <c r="W11" s="14">
        <f t="shared" si="6"/>
        <v>0</v>
      </c>
      <c r="X11" s="14">
        <f t="shared" si="6"/>
        <v>0</v>
      </c>
    </row>
    <row r="12" spans="2:24" ht="15" customHeight="1" x14ac:dyDescent="0.25">
      <c r="B12" s="81" t="s">
        <v>99</v>
      </c>
      <c r="C12" s="8" t="s">
        <v>100</v>
      </c>
      <c r="D12" s="12"/>
      <c r="E12" s="12"/>
      <c r="F12" s="12"/>
      <c r="G12" s="12"/>
      <c r="H12" s="86">
        <f>G12</f>
        <v>0</v>
      </c>
      <c r="I12" s="12"/>
      <c r="J12" s="12"/>
      <c r="K12" s="86">
        <f>J12</f>
        <v>0</v>
      </c>
      <c r="L12" s="12"/>
      <c r="M12" s="12"/>
      <c r="N12" s="12"/>
      <c r="O12" s="12"/>
      <c r="P12" s="12"/>
      <c r="Q12" s="80"/>
      <c r="R12" s="14">
        <f t="shared" si="1"/>
        <v>0</v>
      </c>
      <c r="S12" s="14">
        <f t="shared" si="2"/>
        <v>0</v>
      </c>
      <c r="T12" s="14">
        <f t="shared" si="3"/>
        <v>0</v>
      </c>
      <c r="U12" s="14">
        <f t="shared" si="4"/>
        <v>0</v>
      </c>
      <c r="V12" s="14">
        <f t="shared" si="5"/>
        <v>0</v>
      </c>
      <c r="W12" s="14">
        <f t="shared" si="6"/>
        <v>0</v>
      </c>
      <c r="X12" s="14">
        <f t="shared" si="6"/>
        <v>0</v>
      </c>
    </row>
    <row r="13" spans="2:24" ht="14.1" customHeight="1" x14ac:dyDescent="0.25">
      <c r="B13" s="51" t="s">
        <v>101</v>
      </c>
      <c r="C13" s="8">
        <v>6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80"/>
      <c r="R13" s="14">
        <f t="shared" si="1"/>
        <v>0</v>
      </c>
      <c r="S13" s="14">
        <f t="shared" si="2"/>
        <v>0</v>
      </c>
      <c r="T13" s="14">
        <f t="shared" si="3"/>
        <v>0</v>
      </c>
      <c r="U13" s="14">
        <f t="shared" si="4"/>
        <v>0</v>
      </c>
      <c r="V13" s="14">
        <f t="shared" si="5"/>
        <v>0</v>
      </c>
      <c r="W13" s="14">
        <f t="shared" si="6"/>
        <v>0</v>
      </c>
      <c r="X13" s="14">
        <f t="shared" si="6"/>
        <v>0</v>
      </c>
    </row>
    <row r="14" spans="2:24" ht="14.1" customHeight="1" x14ac:dyDescent="0.25">
      <c r="B14" s="51" t="s">
        <v>102</v>
      </c>
      <c r="C14" s="8">
        <v>7</v>
      </c>
      <c r="D14" s="85"/>
      <c r="E14" s="85"/>
      <c r="F14" s="85"/>
      <c r="G14" s="85"/>
      <c r="H14" s="85"/>
      <c r="I14" s="85"/>
      <c r="J14" s="85"/>
      <c r="K14" s="85"/>
      <c r="L14" s="12"/>
      <c r="M14" s="12"/>
      <c r="N14" s="12"/>
      <c r="O14" s="12"/>
      <c r="P14" s="12"/>
      <c r="Q14" s="80"/>
      <c r="R14" s="14">
        <f t="shared" si="1"/>
        <v>0</v>
      </c>
      <c r="S14" s="14">
        <f t="shared" si="2"/>
        <v>0</v>
      </c>
      <c r="T14" s="14">
        <f t="shared" si="3"/>
        <v>0</v>
      </c>
      <c r="U14" s="14">
        <f t="shared" si="4"/>
        <v>0</v>
      </c>
      <c r="V14" s="14">
        <f t="shared" si="5"/>
        <v>0</v>
      </c>
      <c r="W14" s="14">
        <f t="shared" si="6"/>
        <v>0</v>
      </c>
      <c r="X14" s="14">
        <f t="shared" si="6"/>
        <v>0</v>
      </c>
    </row>
    <row r="15" spans="2:24" ht="14.1" customHeight="1" x14ac:dyDescent="0.25">
      <c r="B15" s="87" t="s">
        <v>103</v>
      </c>
      <c r="C15" s="88" t="s">
        <v>104</v>
      </c>
      <c r="D15" s="14">
        <f t="shared" ref="D15:Q15" si="7">D7-D10-D11-D12</f>
        <v>0</v>
      </c>
      <c r="E15" s="14">
        <f t="shared" si="7"/>
        <v>0</v>
      </c>
      <c r="F15" s="14">
        <f t="shared" si="7"/>
        <v>0</v>
      </c>
      <c r="G15" s="14">
        <f t="shared" si="7"/>
        <v>0</v>
      </c>
      <c r="H15" s="14">
        <f t="shared" si="7"/>
        <v>0</v>
      </c>
      <c r="I15" s="14">
        <f t="shared" si="7"/>
        <v>0</v>
      </c>
      <c r="J15" s="14">
        <f t="shared" si="7"/>
        <v>0</v>
      </c>
      <c r="K15" s="14">
        <f t="shared" si="7"/>
        <v>0</v>
      </c>
      <c r="L15" s="14">
        <f t="shared" si="7"/>
        <v>0</v>
      </c>
      <c r="M15" s="14">
        <f t="shared" si="7"/>
        <v>0</v>
      </c>
      <c r="N15" s="14">
        <f t="shared" si="7"/>
        <v>0</v>
      </c>
      <c r="O15" s="14">
        <f t="shared" si="7"/>
        <v>0</v>
      </c>
      <c r="P15" s="14">
        <f t="shared" si="7"/>
        <v>0</v>
      </c>
      <c r="Q15" s="79">
        <f t="shared" si="7"/>
        <v>0</v>
      </c>
      <c r="R15" s="14">
        <f t="shared" si="1"/>
        <v>0</v>
      </c>
      <c r="S15" s="14">
        <f t="shared" si="2"/>
        <v>0</v>
      </c>
      <c r="T15" s="14">
        <f t="shared" si="3"/>
        <v>0</v>
      </c>
      <c r="U15" s="14">
        <f t="shared" si="4"/>
        <v>0</v>
      </c>
      <c r="V15" s="14">
        <f t="shared" si="5"/>
        <v>0</v>
      </c>
      <c r="W15" s="14">
        <f t="shared" si="6"/>
        <v>0</v>
      </c>
      <c r="X15" s="14">
        <f t="shared" si="6"/>
        <v>0</v>
      </c>
    </row>
    <row r="16" spans="2:24" ht="14.1" customHeight="1" x14ac:dyDescent="0.25">
      <c r="B16" s="87" t="s">
        <v>105</v>
      </c>
      <c r="C16" s="88" t="s">
        <v>106</v>
      </c>
      <c r="D16" s="14">
        <f t="shared" ref="D16:Q16" si="8">D7-D13</f>
        <v>0</v>
      </c>
      <c r="E16" s="14">
        <f t="shared" si="8"/>
        <v>0</v>
      </c>
      <c r="F16" s="14">
        <f t="shared" si="8"/>
        <v>0</v>
      </c>
      <c r="G16" s="14">
        <f t="shared" si="8"/>
        <v>0</v>
      </c>
      <c r="H16" s="14">
        <f t="shared" si="8"/>
        <v>0</v>
      </c>
      <c r="I16" s="14">
        <f t="shared" si="8"/>
        <v>0</v>
      </c>
      <c r="J16" s="14">
        <f t="shared" si="8"/>
        <v>0</v>
      </c>
      <c r="K16" s="14">
        <f t="shared" si="8"/>
        <v>0</v>
      </c>
      <c r="L16" s="14">
        <f t="shared" si="8"/>
        <v>0</v>
      </c>
      <c r="M16" s="14">
        <f t="shared" si="8"/>
        <v>0</v>
      </c>
      <c r="N16" s="14">
        <f t="shared" si="8"/>
        <v>0</v>
      </c>
      <c r="O16" s="14">
        <f t="shared" si="8"/>
        <v>0</v>
      </c>
      <c r="P16" s="14">
        <f t="shared" si="8"/>
        <v>0</v>
      </c>
      <c r="Q16" s="79">
        <f t="shared" si="8"/>
        <v>0</v>
      </c>
      <c r="R16" s="14">
        <f t="shared" si="1"/>
        <v>0</v>
      </c>
      <c r="S16" s="14">
        <f t="shared" si="2"/>
        <v>0</v>
      </c>
      <c r="T16" s="14">
        <f t="shared" si="3"/>
        <v>0</v>
      </c>
      <c r="U16" s="14">
        <f t="shared" si="4"/>
        <v>0</v>
      </c>
      <c r="V16" s="14">
        <f t="shared" si="5"/>
        <v>0</v>
      </c>
      <c r="W16" s="14">
        <f t="shared" si="6"/>
        <v>0</v>
      </c>
      <c r="X16" s="14">
        <f t="shared" si="6"/>
        <v>0</v>
      </c>
    </row>
    <row r="17" spans="2:12" ht="14.1" customHeight="1" x14ac:dyDescent="0.25">
      <c r="B17" s="89" t="s">
        <v>107</v>
      </c>
      <c r="C17" s="89"/>
      <c r="D17" s="89"/>
      <c r="E17" s="89"/>
      <c r="F17" s="89"/>
      <c r="G17" s="89"/>
      <c r="H17" s="89"/>
      <c r="I17" s="89"/>
      <c r="J17" s="89"/>
      <c r="K17" s="89"/>
    </row>
    <row r="18" spans="2:12" ht="12.95" customHeight="1" x14ac:dyDescent="0.25">
      <c r="B18" s="90"/>
    </row>
    <row r="19" spans="2:12" ht="12.95" customHeight="1" x14ac:dyDescent="0.25">
      <c r="B19" s="3" t="s">
        <v>108</v>
      </c>
      <c r="I19" s="91" t="s">
        <v>109</v>
      </c>
      <c r="J19" s="91"/>
      <c r="K19" s="91"/>
      <c r="L19" s="91"/>
    </row>
    <row r="20" spans="2:12" ht="12.95" customHeight="1" x14ac:dyDescent="0.25">
      <c r="B20" s="7" t="s">
        <v>2</v>
      </c>
      <c r="C20" s="7"/>
      <c r="D20" s="8" t="s">
        <v>3</v>
      </c>
      <c r="E20" s="8" t="s">
        <v>110</v>
      </c>
      <c r="F20" s="92"/>
      <c r="G20" s="63" t="s">
        <v>111</v>
      </c>
      <c r="H20" s="63"/>
    </row>
    <row r="21" spans="2:12" ht="12.95" customHeight="1" x14ac:dyDescent="0.25">
      <c r="B21" s="7">
        <v>1</v>
      </c>
      <c r="C21" s="7"/>
      <c r="D21" s="8">
        <v>2</v>
      </c>
      <c r="E21" s="8">
        <v>3</v>
      </c>
      <c r="F21" s="92"/>
      <c r="G21" s="27" t="s">
        <v>112</v>
      </c>
      <c r="H21" s="93">
        <f>E22-E23</f>
        <v>0</v>
      </c>
    </row>
    <row r="22" spans="2:12" ht="12.95" customHeight="1" x14ac:dyDescent="0.25">
      <c r="B22" s="11" t="s">
        <v>113</v>
      </c>
      <c r="C22" s="11"/>
      <c r="D22" s="8">
        <v>1</v>
      </c>
      <c r="E22" s="12"/>
      <c r="F22" s="94"/>
      <c r="G22" s="27" t="s">
        <v>114</v>
      </c>
      <c r="H22" s="93">
        <f>E24-E22</f>
        <v>0</v>
      </c>
    </row>
    <row r="23" spans="2:12" ht="12.95" customHeight="1" x14ac:dyDescent="0.25">
      <c r="B23" s="95" t="s">
        <v>115</v>
      </c>
      <c r="C23" s="95"/>
      <c r="D23" s="8">
        <v>2</v>
      </c>
      <c r="E23" s="12"/>
      <c r="F23" s="94"/>
    </row>
    <row r="24" spans="2:12" ht="12.95" customHeight="1" x14ac:dyDescent="0.25">
      <c r="B24" s="11" t="s">
        <v>116</v>
      </c>
      <c r="C24" s="11"/>
      <c r="D24" s="8">
        <v>3</v>
      </c>
      <c r="E24" s="12"/>
      <c r="F24" s="94"/>
    </row>
    <row r="25" spans="2:12" ht="12.95" customHeight="1" x14ac:dyDescent="0.25">
      <c r="B25" s="90"/>
    </row>
    <row r="26" spans="2:12" ht="12.95" customHeight="1" x14ac:dyDescent="0.25">
      <c r="B26" s="3" t="s">
        <v>117</v>
      </c>
      <c r="J26" s="91" t="s">
        <v>118</v>
      </c>
      <c r="K26" s="91"/>
      <c r="L26" s="91"/>
    </row>
    <row r="27" spans="2:12" ht="12.95" customHeight="1" x14ac:dyDescent="0.25">
      <c r="B27" s="7" t="s">
        <v>2</v>
      </c>
      <c r="C27" s="7"/>
      <c r="D27" s="7"/>
      <c r="E27" s="8" t="s">
        <v>3</v>
      </c>
      <c r="F27" s="8" t="s">
        <v>110</v>
      </c>
    </row>
    <row r="28" spans="2:12" ht="12.95" customHeight="1" x14ac:dyDescent="0.25">
      <c r="B28" s="7">
        <v>1</v>
      </c>
      <c r="C28" s="7"/>
      <c r="D28" s="7"/>
      <c r="E28" s="8">
        <v>2</v>
      </c>
      <c r="F28" s="8">
        <v>3</v>
      </c>
    </row>
    <row r="29" spans="2:12" ht="12.95" customHeight="1" x14ac:dyDescent="0.25">
      <c r="B29" s="11" t="s">
        <v>119</v>
      </c>
      <c r="C29" s="11"/>
      <c r="D29" s="11"/>
      <c r="E29" s="8">
        <v>1</v>
      </c>
      <c r="F29" s="12"/>
    </row>
    <row r="30" spans="2:12" ht="21" customHeight="1" x14ac:dyDescent="0.25">
      <c r="B30" s="95" t="s">
        <v>120</v>
      </c>
      <c r="C30" s="95"/>
      <c r="D30" s="95"/>
      <c r="E30" s="8">
        <v>2</v>
      </c>
      <c r="F30" s="12"/>
    </row>
    <row r="31" spans="2:12" ht="12.95" customHeight="1" x14ac:dyDescent="0.25">
      <c r="B31" s="96" t="s">
        <v>121</v>
      </c>
      <c r="C31" s="96"/>
      <c r="D31" s="96"/>
      <c r="E31" s="8">
        <v>3</v>
      </c>
      <c r="F31" s="12"/>
    </row>
    <row r="32" spans="2:12" ht="24.75" customHeight="1" x14ac:dyDescent="0.25">
      <c r="B32" s="90" t="s">
        <v>122</v>
      </c>
      <c r="J32" s="91" t="s">
        <v>118</v>
      </c>
      <c r="K32" s="91"/>
      <c r="L32" s="91"/>
    </row>
    <row r="33" spans="2:9" ht="12.95" customHeight="1" x14ac:dyDescent="0.25">
      <c r="B33" s="97" t="s">
        <v>123</v>
      </c>
      <c r="C33" s="97"/>
      <c r="D33" s="97"/>
      <c r="E33" s="97"/>
      <c r="F33" s="97"/>
      <c r="G33" s="97"/>
      <c r="H33" s="68"/>
      <c r="I33" s="2" t="s">
        <v>62</v>
      </c>
    </row>
    <row r="34" spans="2:9" ht="14.1" customHeight="1" x14ac:dyDescent="0.25">
      <c r="B34" s="90"/>
    </row>
  </sheetData>
  <mergeCells count="40">
    <mergeCell ref="B30:D30"/>
    <mergeCell ref="B31:D31"/>
    <mergeCell ref="J32:L32"/>
    <mergeCell ref="B33:G33"/>
    <mergeCell ref="B23:C23"/>
    <mergeCell ref="B24:C24"/>
    <mergeCell ref="J26:L26"/>
    <mergeCell ref="B27:D27"/>
    <mergeCell ref="B28:D28"/>
    <mergeCell ref="B29:D29"/>
    <mergeCell ref="B17:K17"/>
    <mergeCell ref="I19:L19"/>
    <mergeCell ref="B20:C20"/>
    <mergeCell ref="G20:H20"/>
    <mergeCell ref="B21:C21"/>
    <mergeCell ref="B22:C22"/>
    <mergeCell ref="U3:U5"/>
    <mergeCell ref="V3:V5"/>
    <mergeCell ref="W3:W5"/>
    <mergeCell ref="X3:X5"/>
    <mergeCell ref="D4:D5"/>
    <mergeCell ref="E4:F4"/>
    <mergeCell ref="H4:H5"/>
    <mergeCell ref="I4:I5"/>
    <mergeCell ref="M3:O4"/>
    <mergeCell ref="P3:P5"/>
    <mergeCell ref="Q3:Q5"/>
    <mergeCell ref="R3:R5"/>
    <mergeCell ref="S3:S5"/>
    <mergeCell ref="T3:T5"/>
    <mergeCell ref="B1:L1"/>
    <mergeCell ref="H2:L2"/>
    <mergeCell ref="B3:B5"/>
    <mergeCell ref="C3:C5"/>
    <mergeCell ref="D3:F3"/>
    <mergeCell ref="G3:G5"/>
    <mergeCell ref="H3:I3"/>
    <mergeCell ref="J3:J5"/>
    <mergeCell ref="K3:K5"/>
    <mergeCell ref="L3:L5"/>
  </mergeCells>
  <conditionalFormatting sqref="D15:Q16 R7:X16">
    <cfRule type="cellIs" dxfId="5" priority="3" stopIfTrue="1" operator="lessThan">
      <formula>0</formula>
    </cfRule>
  </conditionalFormatting>
  <conditionalFormatting sqref="H21:H22">
    <cfRule type="cellIs" dxfId="4" priority="2" stopIfTrue="1" operator="lessThan">
      <formula>0</formula>
    </cfRule>
  </conditionalFormatting>
  <conditionalFormatting sqref="D15:X16 R7:X14">
    <cfRule type="cellIs" dxfId="3" priority="1" stopIfTrue="1" operator="lessThan">
      <formula>0</formula>
    </cfRule>
  </conditionalFormatting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X19"/>
  <sheetViews>
    <sheetView workbookViewId="0"/>
  </sheetViews>
  <sheetFormatPr defaultRowHeight="15.75" x14ac:dyDescent="0.25"/>
  <cols>
    <col min="1" max="1" width="0.7109375" style="2" customWidth="1"/>
    <col min="2" max="2" width="38.5703125" style="2" customWidth="1"/>
    <col min="3" max="3" width="7.5703125" style="2" customWidth="1"/>
    <col min="4" max="4" width="12.7109375" style="2" customWidth="1"/>
    <col min="5" max="6" width="10.140625" style="2" customWidth="1"/>
    <col min="7" max="7" width="12.42578125" style="2" customWidth="1"/>
    <col min="8" max="9" width="13.28515625" style="2" customWidth="1"/>
    <col min="10" max="10" width="9.5703125" style="2" customWidth="1"/>
    <col min="11" max="11" width="10.42578125" style="2" customWidth="1"/>
    <col min="12" max="12" width="9.7109375" style="2" customWidth="1"/>
    <col min="13" max="13" width="11.85546875" style="2" customWidth="1"/>
    <col min="14" max="256" width="9.140625" style="2"/>
    <col min="257" max="257" width="0.7109375" style="2" customWidth="1"/>
    <col min="258" max="258" width="38.5703125" style="2" customWidth="1"/>
    <col min="259" max="259" width="7.5703125" style="2" customWidth="1"/>
    <col min="260" max="260" width="12.7109375" style="2" customWidth="1"/>
    <col min="261" max="262" width="10.140625" style="2" customWidth="1"/>
    <col min="263" max="263" width="12.42578125" style="2" customWidth="1"/>
    <col min="264" max="265" width="13.28515625" style="2" customWidth="1"/>
    <col min="266" max="266" width="9.5703125" style="2" customWidth="1"/>
    <col min="267" max="267" width="10.42578125" style="2" customWidth="1"/>
    <col min="268" max="268" width="9.7109375" style="2" customWidth="1"/>
    <col min="269" max="269" width="11.85546875" style="2" customWidth="1"/>
    <col min="270" max="512" width="9.140625" style="2"/>
    <col min="513" max="513" width="0.7109375" style="2" customWidth="1"/>
    <col min="514" max="514" width="38.5703125" style="2" customWidth="1"/>
    <col min="515" max="515" width="7.5703125" style="2" customWidth="1"/>
    <col min="516" max="516" width="12.7109375" style="2" customWidth="1"/>
    <col min="517" max="518" width="10.140625" style="2" customWidth="1"/>
    <col min="519" max="519" width="12.42578125" style="2" customWidth="1"/>
    <col min="520" max="521" width="13.28515625" style="2" customWidth="1"/>
    <col min="522" max="522" width="9.5703125" style="2" customWidth="1"/>
    <col min="523" max="523" width="10.42578125" style="2" customWidth="1"/>
    <col min="524" max="524" width="9.7109375" style="2" customWidth="1"/>
    <col min="525" max="525" width="11.85546875" style="2" customWidth="1"/>
    <col min="526" max="768" width="9.140625" style="2"/>
    <col min="769" max="769" width="0.7109375" style="2" customWidth="1"/>
    <col min="770" max="770" width="38.5703125" style="2" customWidth="1"/>
    <col min="771" max="771" width="7.5703125" style="2" customWidth="1"/>
    <col min="772" max="772" width="12.7109375" style="2" customWidth="1"/>
    <col min="773" max="774" width="10.140625" style="2" customWidth="1"/>
    <col min="775" max="775" width="12.42578125" style="2" customWidth="1"/>
    <col min="776" max="777" width="13.28515625" style="2" customWidth="1"/>
    <col min="778" max="778" width="9.5703125" style="2" customWidth="1"/>
    <col min="779" max="779" width="10.42578125" style="2" customWidth="1"/>
    <col min="780" max="780" width="9.7109375" style="2" customWidth="1"/>
    <col min="781" max="781" width="11.85546875" style="2" customWidth="1"/>
    <col min="782" max="1024" width="9.140625" style="2"/>
    <col min="1025" max="1025" width="0.7109375" style="2" customWidth="1"/>
    <col min="1026" max="1026" width="38.5703125" style="2" customWidth="1"/>
    <col min="1027" max="1027" width="7.5703125" style="2" customWidth="1"/>
    <col min="1028" max="1028" width="12.7109375" style="2" customWidth="1"/>
    <col min="1029" max="1030" width="10.140625" style="2" customWidth="1"/>
    <col min="1031" max="1031" width="12.42578125" style="2" customWidth="1"/>
    <col min="1032" max="1033" width="13.28515625" style="2" customWidth="1"/>
    <col min="1034" max="1034" width="9.5703125" style="2" customWidth="1"/>
    <col min="1035" max="1035" width="10.42578125" style="2" customWidth="1"/>
    <col min="1036" max="1036" width="9.7109375" style="2" customWidth="1"/>
    <col min="1037" max="1037" width="11.85546875" style="2" customWidth="1"/>
    <col min="1038" max="1280" width="9.140625" style="2"/>
    <col min="1281" max="1281" width="0.7109375" style="2" customWidth="1"/>
    <col min="1282" max="1282" width="38.5703125" style="2" customWidth="1"/>
    <col min="1283" max="1283" width="7.5703125" style="2" customWidth="1"/>
    <col min="1284" max="1284" width="12.7109375" style="2" customWidth="1"/>
    <col min="1285" max="1286" width="10.140625" style="2" customWidth="1"/>
    <col min="1287" max="1287" width="12.42578125" style="2" customWidth="1"/>
    <col min="1288" max="1289" width="13.28515625" style="2" customWidth="1"/>
    <col min="1290" max="1290" width="9.5703125" style="2" customWidth="1"/>
    <col min="1291" max="1291" width="10.42578125" style="2" customWidth="1"/>
    <col min="1292" max="1292" width="9.7109375" style="2" customWidth="1"/>
    <col min="1293" max="1293" width="11.85546875" style="2" customWidth="1"/>
    <col min="1294" max="1536" width="9.140625" style="2"/>
    <col min="1537" max="1537" width="0.7109375" style="2" customWidth="1"/>
    <col min="1538" max="1538" width="38.5703125" style="2" customWidth="1"/>
    <col min="1539" max="1539" width="7.5703125" style="2" customWidth="1"/>
    <col min="1540" max="1540" width="12.7109375" style="2" customWidth="1"/>
    <col min="1541" max="1542" width="10.140625" style="2" customWidth="1"/>
    <col min="1543" max="1543" width="12.42578125" style="2" customWidth="1"/>
    <col min="1544" max="1545" width="13.28515625" style="2" customWidth="1"/>
    <col min="1546" max="1546" width="9.5703125" style="2" customWidth="1"/>
    <col min="1547" max="1547" width="10.42578125" style="2" customWidth="1"/>
    <col min="1548" max="1548" width="9.7109375" style="2" customWidth="1"/>
    <col min="1549" max="1549" width="11.85546875" style="2" customWidth="1"/>
    <col min="1550" max="1792" width="9.140625" style="2"/>
    <col min="1793" max="1793" width="0.7109375" style="2" customWidth="1"/>
    <col min="1794" max="1794" width="38.5703125" style="2" customWidth="1"/>
    <col min="1795" max="1795" width="7.5703125" style="2" customWidth="1"/>
    <col min="1796" max="1796" width="12.7109375" style="2" customWidth="1"/>
    <col min="1797" max="1798" width="10.140625" style="2" customWidth="1"/>
    <col min="1799" max="1799" width="12.42578125" style="2" customWidth="1"/>
    <col min="1800" max="1801" width="13.28515625" style="2" customWidth="1"/>
    <col min="1802" max="1802" width="9.5703125" style="2" customWidth="1"/>
    <col min="1803" max="1803" width="10.42578125" style="2" customWidth="1"/>
    <col min="1804" max="1804" width="9.7109375" style="2" customWidth="1"/>
    <col min="1805" max="1805" width="11.85546875" style="2" customWidth="1"/>
    <col min="1806" max="2048" width="9.140625" style="2"/>
    <col min="2049" max="2049" width="0.7109375" style="2" customWidth="1"/>
    <col min="2050" max="2050" width="38.5703125" style="2" customWidth="1"/>
    <col min="2051" max="2051" width="7.5703125" style="2" customWidth="1"/>
    <col min="2052" max="2052" width="12.7109375" style="2" customWidth="1"/>
    <col min="2053" max="2054" width="10.140625" style="2" customWidth="1"/>
    <col min="2055" max="2055" width="12.42578125" style="2" customWidth="1"/>
    <col min="2056" max="2057" width="13.28515625" style="2" customWidth="1"/>
    <col min="2058" max="2058" width="9.5703125" style="2" customWidth="1"/>
    <col min="2059" max="2059" width="10.42578125" style="2" customWidth="1"/>
    <col min="2060" max="2060" width="9.7109375" style="2" customWidth="1"/>
    <col min="2061" max="2061" width="11.85546875" style="2" customWidth="1"/>
    <col min="2062" max="2304" width="9.140625" style="2"/>
    <col min="2305" max="2305" width="0.7109375" style="2" customWidth="1"/>
    <col min="2306" max="2306" width="38.5703125" style="2" customWidth="1"/>
    <col min="2307" max="2307" width="7.5703125" style="2" customWidth="1"/>
    <col min="2308" max="2308" width="12.7109375" style="2" customWidth="1"/>
    <col min="2309" max="2310" width="10.140625" style="2" customWidth="1"/>
    <col min="2311" max="2311" width="12.42578125" style="2" customWidth="1"/>
    <col min="2312" max="2313" width="13.28515625" style="2" customWidth="1"/>
    <col min="2314" max="2314" width="9.5703125" style="2" customWidth="1"/>
    <col min="2315" max="2315" width="10.42578125" style="2" customWidth="1"/>
    <col min="2316" max="2316" width="9.7109375" style="2" customWidth="1"/>
    <col min="2317" max="2317" width="11.85546875" style="2" customWidth="1"/>
    <col min="2318" max="2560" width="9.140625" style="2"/>
    <col min="2561" max="2561" width="0.7109375" style="2" customWidth="1"/>
    <col min="2562" max="2562" width="38.5703125" style="2" customWidth="1"/>
    <col min="2563" max="2563" width="7.5703125" style="2" customWidth="1"/>
    <col min="2564" max="2564" width="12.7109375" style="2" customWidth="1"/>
    <col min="2565" max="2566" width="10.140625" style="2" customWidth="1"/>
    <col min="2567" max="2567" width="12.42578125" style="2" customWidth="1"/>
    <col min="2568" max="2569" width="13.28515625" style="2" customWidth="1"/>
    <col min="2570" max="2570" width="9.5703125" style="2" customWidth="1"/>
    <col min="2571" max="2571" width="10.42578125" style="2" customWidth="1"/>
    <col min="2572" max="2572" width="9.7109375" style="2" customWidth="1"/>
    <col min="2573" max="2573" width="11.85546875" style="2" customWidth="1"/>
    <col min="2574" max="2816" width="9.140625" style="2"/>
    <col min="2817" max="2817" width="0.7109375" style="2" customWidth="1"/>
    <col min="2818" max="2818" width="38.5703125" style="2" customWidth="1"/>
    <col min="2819" max="2819" width="7.5703125" style="2" customWidth="1"/>
    <col min="2820" max="2820" width="12.7109375" style="2" customWidth="1"/>
    <col min="2821" max="2822" width="10.140625" style="2" customWidth="1"/>
    <col min="2823" max="2823" width="12.42578125" style="2" customWidth="1"/>
    <col min="2824" max="2825" width="13.28515625" style="2" customWidth="1"/>
    <col min="2826" max="2826" width="9.5703125" style="2" customWidth="1"/>
    <col min="2827" max="2827" width="10.42578125" style="2" customWidth="1"/>
    <col min="2828" max="2828" width="9.7109375" style="2" customWidth="1"/>
    <col min="2829" max="2829" width="11.85546875" style="2" customWidth="1"/>
    <col min="2830" max="3072" width="9.140625" style="2"/>
    <col min="3073" max="3073" width="0.7109375" style="2" customWidth="1"/>
    <col min="3074" max="3074" width="38.5703125" style="2" customWidth="1"/>
    <col min="3075" max="3075" width="7.5703125" style="2" customWidth="1"/>
    <col min="3076" max="3076" width="12.7109375" style="2" customWidth="1"/>
    <col min="3077" max="3078" width="10.140625" style="2" customWidth="1"/>
    <col min="3079" max="3079" width="12.42578125" style="2" customWidth="1"/>
    <col min="3080" max="3081" width="13.28515625" style="2" customWidth="1"/>
    <col min="3082" max="3082" width="9.5703125" style="2" customWidth="1"/>
    <col min="3083" max="3083" width="10.42578125" style="2" customWidth="1"/>
    <col min="3084" max="3084" width="9.7109375" style="2" customWidth="1"/>
    <col min="3085" max="3085" width="11.85546875" style="2" customWidth="1"/>
    <col min="3086" max="3328" width="9.140625" style="2"/>
    <col min="3329" max="3329" width="0.7109375" style="2" customWidth="1"/>
    <col min="3330" max="3330" width="38.5703125" style="2" customWidth="1"/>
    <col min="3331" max="3331" width="7.5703125" style="2" customWidth="1"/>
    <col min="3332" max="3332" width="12.7109375" style="2" customWidth="1"/>
    <col min="3333" max="3334" width="10.140625" style="2" customWidth="1"/>
    <col min="3335" max="3335" width="12.42578125" style="2" customWidth="1"/>
    <col min="3336" max="3337" width="13.28515625" style="2" customWidth="1"/>
    <col min="3338" max="3338" width="9.5703125" style="2" customWidth="1"/>
    <col min="3339" max="3339" width="10.42578125" style="2" customWidth="1"/>
    <col min="3340" max="3340" width="9.7109375" style="2" customWidth="1"/>
    <col min="3341" max="3341" width="11.85546875" style="2" customWidth="1"/>
    <col min="3342" max="3584" width="9.140625" style="2"/>
    <col min="3585" max="3585" width="0.7109375" style="2" customWidth="1"/>
    <col min="3586" max="3586" width="38.5703125" style="2" customWidth="1"/>
    <col min="3587" max="3587" width="7.5703125" style="2" customWidth="1"/>
    <col min="3588" max="3588" width="12.7109375" style="2" customWidth="1"/>
    <col min="3589" max="3590" width="10.140625" style="2" customWidth="1"/>
    <col min="3591" max="3591" width="12.42578125" style="2" customWidth="1"/>
    <col min="3592" max="3593" width="13.28515625" style="2" customWidth="1"/>
    <col min="3594" max="3594" width="9.5703125" style="2" customWidth="1"/>
    <col min="3595" max="3595" width="10.42578125" style="2" customWidth="1"/>
    <col min="3596" max="3596" width="9.7109375" style="2" customWidth="1"/>
    <col min="3597" max="3597" width="11.85546875" style="2" customWidth="1"/>
    <col min="3598" max="3840" width="9.140625" style="2"/>
    <col min="3841" max="3841" width="0.7109375" style="2" customWidth="1"/>
    <col min="3842" max="3842" width="38.5703125" style="2" customWidth="1"/>
    <col min="3843" max="3843" width="7.5703125" style="2" customWidth="1"/>
    <col min="3844" max="3844" width="12.7109375" style="2" customWidth="1"/>
    <col min="3845" max="3846" width="10.140625" style="2" customWidth="1"/>
    <col min="3847" max="3847" width="12.42578125" style="2" customWidth="1"/>
    <col min="3848" max="3849" width="13.28515625" style="2" customWidth="1"/>
    <col min="3850" max="3850" width="9.5703125" style="2" customWidth="1"/>
    <col min="3851" max="3851" width="10.42578125" style="2" customWidth="1"/>
    <col min="3852" max="3852" width="9.7109375" style="2" customWidth="1"/>
    <col min="3853" max="3853" width="11.85546875" style="2" customWidth="1"/>
    <col min="3854" max="4096" width="9.140625" style="2"/>
    <col min="4097" max="4097" width="0.7109375" style="2" customWidth="1"/>
    <col min="4098" max="4098" width="38.5703125" style="2" customWidth="1"/>
    <col min="4099" max="4099" width="7.5703125" style="2" customWidth="1"/>
    <col min="4100" max="4100" width="12.7109375" style="2" customWidth="1"/>
    <col min="4101" max="4102" width="10.140625" style="2" customWidth="1"/>
    <col min="4103" max="4103" width="12.42578125" style="2" customWidth="1"/>
    <col min="4104" max="4105" width="13.28515625" style="2" customWidth="1"/>
    <col min="4106" max="4106" width="9.5703125" style="2" customWidth="1"/>
    <col min="4107" max="4107" width="10.42578125" style="2" customWidth="1"/>
    <col min="4108" max="4108" width="9.7109375" style="2" customWidth="1"/>
    <col min="4109" max="4109" width="11.85546875" style="2" customWidth="1"/>
    <col min="4110" max="4352" width="9.140625" style="2"/>
    <col min="4353" max="4353" width="0.7109375" style="2" customWidth="1"/>
    <col min="4354" max="4354" width="38.5703125" style="2" customWidth="1"/>
    <col min="4355" max="4355" width="7.5703125" style="2" customWidth="1"/>
    <col min="4356" max="4356" width="12.7109375" style="2" customWidth="1"/>
    <col min="4357" max="4358" width="10.140625" style="2" customWidth="1"/>
    <col min="4359" max="4359" width="12.42578125" style="2" customWidth="1"/>
    <col min="4360" max="4361" width="13.28515625" style="2" customWidth="1"/>
    <col min="4362" max="4362" width="9.5703125" style="2" customWidth="1"/>
    <col min="4363" max="4363" width="10.42578125" style="2" customWidth="1"/>
    <col min="4364" max="4364" width="9.7109375" style="2" customWidth="1"/>
    <col min="4365" max="4365" width="11.85546875" style="2" customWidth="1"/>
    <col min="4366" max="4608" width="9.140625" style="2"/>
    <col min="4609" max="4609" width="0.7109375" style="2" customWidth="1"/>
    <col min="4610" max="4610" width="38.5703125" style="2" customWidth="1"/>
    <col min="4611" max="4611" width="7.5703125" style="2" customWidth="1"/>
    <col min="4612" max="4612" width="12.7109375" style="2" customWidth="1"/>
    <col min="4613" max="4614" width="10.140625" style="2" customWidth="1"/>
    <col min="4615" max="4615" width="12.42578125" style="2" customWidth="1"/>
    <col min="4616" max="4617" width="13.28515625" style="2" customWidth="1"/>
    <col min="4618" max="4618" width="9.5703125" style="2" customWidth="1"/>
    <col min="4619" max="4619" width="10.42578125" style="2" customWidth="1"/>
    <col min="4620" max="4620" width="9.7109375" style="2" customWidth="1"/>
    <col min="4621" max="4621" width="11.85546875" style="2" customWidth="1"/>
    <col min="4622" max="4864" width="9.140625" style="2"/>
    <col min="4865" max="4865" width="0.7109375" style="2" customWidth="1"/>
    <col min="4866" max="4866" width="38.5703125" style="2" customWidth="1"/>
    <col min="4867" max="4867" width="7.5703125" style="2" customWidth="1"/>
    <col min="4868" max="4868" width="12.7109375" style="2" customWidth="1"/>
    <col min="4869" max="4870" width="10.140625" style="2" customWidth="1"/>
    <col min="4871" max="4871" width="12.42578125" style="2" customWidth="1"/>
    <col min="4872" max="4873" width="13.28515625" style="2" customWidth="1"/>
    <col min="4874" max="4874" width="9.5703125" style="2" customWidth="1"/>
    <col min="4875" max="4875" width="10.42578125" style="2" customWidth="1"/>
    <col min="4876" max="4876" width="9.7109375" style="2" customWidth="1"/>
    <col min="4877" max="4877" width="11.85546875" style="2" customWidth="1"/>
    <col min="4878" max="5120" width="9.140625" style="2"/>
    <col min="5121" max="5121" width="0.7109375" style="2" customWidth="1"/>
    <col min="5122" max="5122" width="38.5703125" style="2" customWidth="1"/>
    <col min="5123" max="5123" width="7.5703125" style="2" customWidth="1"/>
    <col min="5124" max="5124" width="12.7109375" style="2" customWidth="1"/>
    <col min="5125" max="5126" width="10.140625" style="2" customWidth="1"/>
    <col min="5127" max="5127" width="12.42578125" style="2" customWidth="1"/>
    <col min="5128" max="5129" width="13.28515625" style="2" customWidth="1"/>
    <col min="5130" max="5130" width="9.5703125" style="2" customWidth="1"/>
    <col min="5131" max="5131" width="10.42578125" style="2" customWidth="1"/>
    <col min="5132" max="5132" width="9.7109375" style="2" customWidth="1"/>
    <col min="5133" max="5133" width="11.85546875" style="2" customWidth="1"/>
    <col min="5134" max="5376" width="9.140625" style="2"/>
    <col min="5377" max="5377" width="0.7109375" style="2" customWidth="1"/>
    <col min="5378" max="5378" width="38.5703125" style="2" customWidth="1"/>
    <col min="5379" max="5379" width="7.5703125" style="2" customWidth="1"/>
    <col min="5380" max="5380" width="12.7109375" style="2" customWidth="1"/>
    <col min="5381" max="5382" width="10.140625" style="2" customWidth="1"/>
    <col min="5383" max="5383" width="12.42578125" style="2" customWidth="1"/>
    <col min="5384" max="5385" width="13.28515625" style="2" customWidth="1"/>
    <col min="5386" max="5386" width="9.5703125" style="2" customWidth="1"/>
    <col min="5387" max="5387" width="10.42578125" style="2" customWidth="1"/>
    <col min="5388" max="5388" width="9.7109375" style="2" customWidth="1"/>
    <col min="5389" max="5389" width="11.85546875" style="2" customWidth="1"/>
    <col min="5390" max="5632" width="9.140625" style="2"/>
    <col min="5633" max="5633" width="0.7109375" style="2" customWidth="1"/>
    <col min="5634" max="5634" width="38.5703125" style="2" customWidth="1"/>
    <col min="5635" max="5635" width="7.5703125" style="2" customWidth="1"/>
    <col min="5636" max="5636" width="12.7109375" style="2" customWidth="1"/>
    <col min="5637" max="5638" width="10.140625" style="2" customWidth="1"/>
    <col min="5639" max="5639" width="12.42578125" style="2" customWidth="1"/>
    <col min="5640" max="5641" width="13.28515625" style="2" customWidth="1"/>
    <col min="5642" max="5642" width="9.5703125" style="2" customWidth="1"/>
    <col min="5643" max="5643" width="10.42578125" style="2" customWidth="1"/>
    <col min="5644" max="5644" width="9.7109375" style="2" customWidth="1"/>
    <col min="5645" max="5645" width="11.85546875" style="2" customWidth="1"/>
    <col min="5646" max="5888" width="9.140625" style="2"/>
    <col min="5889" max="5889" width="0.7109375" style="2" customWidth="1"/>
    <col min="5890" max="5890" width="38.5703125" style="2" customWidth="1"/>
    <col min="5891" max="5891" width="7.5703125" style="2" customWidth="1"/>
    <col min="5892" max="5892" width="12.7109375" style="2" customWidth="1"/>
    <col min="5893" max="5894" width="10.140625" style="2" customWidth="1"/>
    <col min="5895" max="5895" width="12.42578125" style="2" customWidth="1"/>
    <col min="5896" max="5897" width="13.28515625" style="2" customWidth="1"/>
    <col min="5898" max="5898" width="9.5703125" style="2" customWidth="1"/>
    <col min="5899" max="5899" width="10.42578125" style="2" customWidth="1"/>
    <col min="5900" max="5900" width="9.7109375" style="2" customWidth="1"/>
    <col min="5901" max="5901" width="11.85546875" style="2" customWidth="1"/>
    <col min="5902" max="6144" width="9.140625" style="2"/>
    <col min="6145" max="6145" width="0.7109375" style="2" customWidth="1"/>
    <col min="6146" max="6146" width="38.5703125" style="2" customWidth="1"/>
    <col min="6147" max="6147" width="7.5703125" style="2" customWidth="1"/>
    <col min="6148" max="6148" width="12.7109375" style="2" customWidth="1"/>
    <col min="6149" max="6150" width="10.140625" style="2" customWidth="1"/>
    <col min="6151" max="6151" width="12.42578125" style="2" customWidth="1"/>
    <col min="6152" max="6153" width="13.28515625" style="2" customWidth="1"/>
    <col min="6154" max="6154" width="9.5703125" style="2" customWidth="1"/>
    <col min="6155" max="6155" width="10.42578125" style="2" customWidth="1"/>
    <col min="6156" max="6156" width="9.7109375" style="2" customWidth="1"/>
    <col min="6157" max="6157" width="11.85546875" style="2" customWidth="1"/>
    <col min="6158" max="6400" width="9.140625" style="2"/>
    <col min="6401" max="6401" width="0.7109375" style="2" customWidth="1"/>
    <col min="6402" max="6402" width="38.5703125" style="2" customWidth="1"/>
    <col min="6403" max="6403" width="7.5703125" style="2" customWidth="1"/>
    <col min="6404" max="6404" width="12.7109375" style="2" customWidth="1"/>
    <col min="6405" max="6406" width="10.140625" style="2" customWidth="1"/>
    <col min="6407" max="6407" width="12.42578125" style="2" customWidth="1"/>
    <col min="6408" max="6409" width="13.28515625" style="2" customWidth="1"/>
    <col min="6410" max="6410" width="9.5703125" style="2" customWidth="1"/>
    <col min="6411" max="6411" width="10.42578125" style="2" customWidth="1"/>
    <col min="6412" max="6412" width="9.7109375" style="2" customWidth="1"/>
    <col min="6413" max="6413" width="11.85546875" style="2" customWidth="1"/>
    <col min="6414" max="6656" width="9.140625" style="2"/>
    <col min="6657" max="6657" width="0.7109375" style="2" customWidth="1"/>
    <col min="6658" max="6658" width="38.5703125" style="2" customWidth="1"/>
    <col min="6659" max="6659" width="7.5703125" style="2" customWidth="1"/>
    <col min="6660" max="6660" width="12.7109375" style="2" customWidth="1"/>
    <col min="6661" max="6662" width="10.140625" style="2" customWidth="1"/>
    <col min="6663" max="6663" width="12.42578125" style="2" customWidth="1"/>
    <col min="6664" max="6665" width="13.28515625" style="2" customWidth="1"/>
    <col min="6666" max="6666" width="9.5703125" style="2" customWidth="1"/>
    <col min="6667" max="6667" width="10.42578125" style="2" customWidth="1"/>
    <col min="6668" max="6668" width="9.7109375" style="2" customWidth="1"/>
    <col min="6669" max="6669" width="11.85546875" style="2" customWidth="1"/>
    <col min="6670" max="6912" width="9.140625" style="2"/>
    <col min="6913" max="6913" width="0.7109375" style="2" customWidth="1"/>
    <col min="6914" max="6914" width="38.5703125" style="2" customWidth="1"/>
    <col min="6915" max="6915" width="7.5703125" style="2" customWidth="1"/>
    <col min="6916" max="6916" width="12.7109375" style="2" customWidth="1"/>
    <col min="6917" max="6918" width="10.140625" style="2" customWidth="1"/>
    <col min="6919" max="6919" width="12.42578125" style="2" customWidth="1"/>
    <col min="6920" max="6921" width="13.28515625" style="2" customWidth="1"/>
    <col min="6922" max="6922" width="9.5703125" style="2" customWidth="1"/>
    <col min="6923" max="6923" width="10.42578125" style="2" customWidth="1"/>
    <col min="6924" max="6924" width="9.7109375" style="2" customWidth="1"/>
    <col min="6925" max="6925" width="11.85546875" style="2" customWidth="1"/>
    <col min="6926" max="7168" width="9.140625" style="2"/>
    <col min="7169" max="7169" width="0.7109375" style="2" customWidth="1"/>
    <col min="7170" max="7170" width="38.5703125" style="2" customWidth="1"/>
    <col min="7171" max="7171" width="7.5703125" style="2" customWidth="1"/>
    <col min="7172" max="7172" width="12.7109375" style="2" customWidth="1"/>
    <col min="7173" max="7174" width="10.140625" style="2" customWidth="1"/>
    <col min="7175" max="7175" width="12.42578125" style="2" customWidth="1"/>
    <col min="7176" max="7177" width="13.28515625" style="2" customWidth="1"/>
    <col min="7178" max="7178" width="9.5703125" style="2" customWidth="1"/>
    <col min="7179" max="7179" width="10.42578125" style="2" customWidth="1"/>
    <col min="7180" max="7180" width="9.7109375" style="2" customWidth="1"/>
    <col min="7181" max="7181" width="11.85546875" style="2" customWidth="1"/>
    <col min="7182" max="7424" width="9.140625" style="2"/>
    <col min="7425" max="7425" width="0.7109375" style="2" customWidth="1"/>
    <col min="7426" max="7426" width="38.5703125" style="2" customWidth="1"/>
    <col min="7427" max="7427" width="7.5703125" style="2" customWidth="1"/>
    <col min="7428" max="7428" width="12.7109375" style="2" customWidth="1"/>
    <col min="7429" max="7430" width="10.140625" style="2" customWidth="1"/>
    <col min="7431" max="7431" width="12.42578125" style="2" customWidth="1"/>
    <col min="7432" max="7433" width="13.28515625" style="2" customWidth="1"/>
    <col min="7434" max="7434" width="9.5703125" style="2" customWidth="1"/>
    <col min="7435" max="7435" width="10.42578125" style="2" customWidth="1"/>
    <col min="7436" max="7436" width="9.7109375" style="2" customWidth="1"/>
    <col min="7437" max="7437" width="11.85546875" style="2" customWidth="1"/>
    <col min="7438" max="7680" width="9.140625" style="2"/>
    <col min="7681" max="7681" width="0.7109375" style="2" customWidth="1"/>
    <col min="7682" max="7682" width="38.5703125" style="2" customWidth="1"/>
    <col min="7683" max="7683" width="7.5703125" style="2" customWidth="1"/>
    <col min="7684" max="7684" width="12.7109375" style="2" customWidth="1"/>
    <col min="7685" max="7686" width="10.140625" style="2" customWidth="1"/>
    <col min="7687" max="7687" width="12.42578125" style="2" customWidth="1"/>
    <col min="7688" max="7689" width="13.28515625" style="2" customWidth="1"/>
    <col min="7690" max="7690" width="9.5703125" style="2" customWidth="1"/>
    <col min="7691" max="7691" width="10.42578125" style="2" customWidth="1"/>
    <col min="7692" max="7692" width="9.7109375" style="2" customWidth="1"/>
    <col min="7693" max="7693" width="11.85546875" style="2" customWidth="1"/>
    <col min="7694" max="7936" width="9.140625" style="2"/>
    <col min="7937" max="7937" width="0.7109375" style="2" customWidth="1"/>
    <col min="7938" max="7938" width="38.5703125" style="2" customWidth="1"/>
    <col min="7939" max="7939" width="7.5703125" style="2" customWidth="1"/>
    <col min="7940" max="7940" width="12.7109375" style="2" customWidth="1"/>
    <col min="7941" max="7942" width="10.140625" style="2" customWidth="1"/>
    <col min="7943" max="7943" width="12.42578125" style="2" customWidth="1"/>
    <col min="7944" max="7945" width="13.28515625" style="2" customWidth="1"/>
    <col min="7946" max="7946" width="9.5703125" style="2" customWidth="1"/>
    <col min="7947" max="7947" width="10.42578125" style="2" customWidth="1"/>
    <col min="7948" max="7948" width="9.7109375" style="2" customWidth="1"/>
    <col min="7949" max="7949" width="11.85546875" style="2" customWidth="1"/>
    <col min="7950" max="8192" width="9.140625" style="2"/>
    <col min="8193" max="8193" width="0.7109375" style="2" customWidth="1"/>
    <col min="8194" max="8194" width="38.5703125" style="2" customWidth="1"/>
    <col min="8195" max="8195" width="7.5703125" style="2" customWidth="1"/>
    <col min="8196" max="8196" width="12.7109375" style="2" customWidth="1"/>
    <col min="8197" max="8198" width="10.140625" style="2" customWidth="1"/>
    <col min="8199" max="8199" width="12.42578125" style="2" customWidth="1"/>
    <col min="8200" max="8201" width="13.28515625" style="2" customWidth="1"/>
    <col min="8202" max="8202" width="9.5703125" style="2" customWidth="1"/>
    <col min="8203" max="8203" width="10.42578125" style="2" customWidth="1"/>
    <col min="8204" max="8204" width="9.7109375" style="2" customWidth="1"/>
    <col min="8205" max="8205" width="11.85546875" style="2" customWidth="1"/>
    <col min="8206" max="8448" width="9.140625" style="2"/>
    <col min="8449" max="8449" width="0.7109375" style="2" customWidth="1"/>
    <col min="8450" max="8450" width="38.5703125" style="2" customWidth="1"/>
    <col min="8451" max="8451" width="7.5703125" style="2" customWidth="1"/>
    <col min="8452" max="8452" width="12.7109375" style="2" customWidth="1"/>
    <col min="8453" max="8454" width="10.140625" style="2" customWidth="1"/>
    <col min="8455" max="8455" width="12.42578125" style="2" customWidth="1"/>
    <col min="8456" max="8457" width="13.28515625" style="2" customWidth="1"/>
    <col min="8458" max="8458" width="9.5703125" style="2" customWidth="1"/>
    <col min="8459" max="8459" width="10.42578125" style="2" customWidth="1"/>
    <col min="8460" max="8460" width="9.7109375" style="2" customWidth="1"/>
    <col min="8461" max="8461" width="11.85546875" style="2" customWidth="1"/>
    <col min="8462" max="8704" width="9.140625" style="2"/>
    <col min="8705" max="8705" width="0.7109375" style="2" customWidth="1"/>
    <col min="8706" max="8706" width="38.5703125" style="2" customWidth="1"/>
    <col min="8707" max="8707" width="7.5703125" style="2" customWidth="1"/>
    <col min="8708" max="8708" width="12.7109375" style="2" customWidth="1"/>
    <col min="8709" max="8710" width="10.140625" style="2" customWidth="1"/>
    <col min="8711" max="8711" width="12.42578125" style="2" customWidth="1"/>
    <col min="8712" max="8713" width="13.28515625" style="2" customWidth="1"/>
    <col min="8714" max="8714" width="9.5703125" style="2" customWidth="1"/>
    <col min="8715" max="8715" width="10.42578125" style="2" customWidth="1"/>
    <col min="8716" max="8716" width="9.7109375" style="2" customWidth="1"/>
    <col min="8717" max="8717" width="11.85546875" style="2" customWidth="1"/>
    <col min="8718" max="8960" width="9.140625" style="2"/>
    <col min="8961" max="8961" width="0.7109375" style="2" customWidth="1"/>
    <col min="8962" max="8962" width="38.5703125" style="2" customWidth="1"/>
    <col min="8963" max="8963" width="7.5703125" style="2" customWidth="1"/>
    <col min="8964" max="8964" width="12.7109375" style="2" customWidth="1"/>
    <col min="8965" max="8966" width="10.140625" style="2" customWidth="1"/>
    <col min="8967" max="8967" width="12.42578125" style="2" customWidth="1"/>
    <col min="8968" max="8969" width="13.28515625" style="2" customWidth="1"/>
    <col min="8970" max="8970" width="9.5703125" style="2" customWidth="1"/>
    <col min="8971" max="8971" width="10.42578125" style="2" customWidth="1"/>
    <col min="8972" max="8972" width="9.7109375" style="2" customWidth="1"/>
    <col min="8973" max="8973" width="11.85546875" style="2" customWidth="1"/>
    <col min="8974" max="9216" width="9.140625" style="2"/>
    <col min="9217" max="9217" width="0.7109375" style="2" customWidth="1"/>
    <col min="9218" max="9218" width="38.5703125" style="2" customWidth="1"/>
    <col min="9219" max="9219" width="7.5703125" style="2" customWidth="1"/>
    <col min="9220" max="9220" width="12.7109375" style="2" customWidth="1"/>
    <col min="9221" max="9222" width="10.140625" style="2" customWidth="1"/>
    <col min="9223" max="9223" width="12.42578125" style="2" customWidth="1"/>
    <col min="9224" max="9225" width="13.28515625" style="2" customWidth="1"/>
    <col min="9226" max="9226" width="9.5703125" style="2" customWidth="1"/>
    <col min="9227" max="9227" width="10.42578125" style="2" customWidth="1"/>
    <col min="9228" max="9228" width="9.7109375" style="2" customWidth="1"/>
    <col min="9229" max="9229" width="11.85546875" style="2" customWidth="1"/>
    <col min="9230" max="9472" width="9.140625" style="2"/>
    <col min="9473" max="9473" width="0.7109375" style="2" customWidth="1"/>
    <col min="9474" max="9474" width="38.5703125" style="2" customWidth="1"/>
    <col min="9475" max="9475" width="7.5703125" style="2" customWidth="1"/>
    <col min="9476" max="9476" width="12.7109375" style="2" customWidth="1"/>
    <col min="9477" max="9478" width="10.140625" style="2" customWidth="1"/>
    <col min="9479" max="9479" width="12.42578125" style="2" customWidth="1"/>
    <col min="9480" max="9481" width="13.28515625" style="2" customWidth="1"/>
    <col min="9482" max="9482" width="9.5703125" style="2" customWidth="1"/>
    <col min="9483" max="9483" width="10.42578125" style="2" customWidth="1"/>
    <col min="9484" max="9484" width="9.7109375" style="2" customWidth="1"/>
    <col min="9485" max="9485" width="11.85546875" style="2" customWidth="1"/>
    <col min="9486" max="9728" width="9.140625" style="2"/>
    <col min="9729" max="9729" width="0.7109375" style="2" customWidth="1"/>
    <col min="9730" max="9730" width="38.5703125" style="2" customWidth="1"/>
    <col min="9731" max="9731" width="7.5703125" style="2" customWidth="1"/>
    <col min="9732" max="9732" width="12.7109375" style="2" customWidth="1"/>
    <col min="9733" max="9734" width="10.140625" style="2" customWidth="1"/>
    <col min="9735" max="9735" width="12.42578125" style="2" customWidth="1"/>
    <col min="9736" max="9737" width="13.28515625" style="2" customWidth="1"/>
    <col min="9738" max="9738" width="9.5703125" style="2" customWidth="1"/>
    <col min="9739" max="9739" width="10.42578125" style="2" customWidth="1"/>
    <col min="9740" max="9740" width="9.7109375" style="2" customWidth="1"/>
    <col min="9741" max="9741" width="11.85546875" style="2" customWidth="1"/>
    <col min="9742" max="9984" width="9.140625" style="2"/>
    <col min="9985" max="9985" width="0.7109375" style="2" customWidth="1"/>
    <col min="9986" max="9986" width="38.5703125" style="2" customWidth="1"/>
    <col min="9987" max="9987" width="7.5703125" style="2" customWidth="1"/>
    <col min="9988" max="9988" width="12.7109375" style="2" customWidth="1"/>
    <col min="9989" max="9990" width="10.140625" style="2" customWidth="1"/>
    <col min="9991" max="9991" width="12.42578125" style="2" customWidth="1"/>
    <col min="9992" max="9993" width="13.28515625" style="2" customWidth="1"/>
    <col min="9994" max="9994" width="9.5703125" style="2" customWidth="1"/>
    <col min="9995" max="9995" width="10.42578125" style="2" customWidth="1"/>
    <col min="9996" max="9996" width="9.7109375" style="2" customWidth="1"/>
    <col min="9997" max="9997" width="11.85546875" style="2" customWidth="1"/>
    <col min="9998" max="10240" width="9.140625" style="2"/>
    <col min="10241" max="10241" width="0.7109375" style="2" customWidth="1"/>
    <col min="10242" max="10242" width="38.5703125" style="2" customWidth="1"/>
    <col min="10243" max="10243" width="7.5703125" style="2" customWidth="1"/>
    <col min="10244" max="10244" width="12.7109375" style="2" customWidth="1"/>
    <col min="10245" max="10246" width="10.140625" style="2" customWidth="1"/>
    <col min="10247" max="10247" width="12.42578125" style="2" customWidth="1"/>
    <col min="10248" max="10249" width="13.28515625" style="2" customWidth="1"/>
    <col min="10250" max="10250" width="9.5703125" style="2" customWidth="1"/>
    <col min="10251" max="10251" width="10.42578125" style="2" customWidth="1"/>
    <col min="10252" max="10252" width="9.7109375" style="2" customWidth="1"/>
    <col min="10253" max="10253" width="11.85546875" style="2" customWidth="1"/>
    <col min="10254" max="10496" width="9.140625" style="2"/>
    <col min="10497" max="10497" width="0.7109375" style="2" customWidth="1"/>
    <col min="10498" max="10498" width="38.5703125" style="2" customWidth="1"/>
    <col min="10499" max="10499" width="7.5703125" style="2" customWidth="1"/>
    <col min="10500" max="10500" width="12.7109375" style="2" customWidth="1"/>
    <col min="10501" max="10502" width="10.140625" style="2" customWidth="1"/>
    <col min="10503" max="10503" width="12.42578125" style="2" customWidth="1"/>
    <col min="10504" max="10505" width="13.28515625" style="2" customWidth="1"/>
    <col min="10506" max="10506" width="9.5703125" style="2" customWidth="1"/>
    <col min="10507" max="10507" width="10.42578125" style="2" customWidth="1"/>
    <col min="10508" max="10508" width="9.7109375" style="2" customWidth="1"/>
    <col min="10509" max="10509" width="11.85546875" style="2" customWidth="1"/>
    <col min="10510" max="10752" width="9.140625" style="2"/>
    <col min="10753" max="10753" width="0.7109375" style="2" customWidth="1"/>
    <col min="10754" max="10754" width="38.5703125" style="2" customWidth="1"/>
    <col min="10755" max="10755" width="7.5703125" style="2" customWidth="1"/>
    <col min="10756" max="10756" width="12.7109375" style="2" customWidth="1"/>
    <col min="10757" max="10758" width="10.140625" style="2" customWidth="1"/>
    <col min="10759" max="10759" width="12.42578125" style="2" customWidth="1"/>
    <col min="10760" max="10761" width="13.28515625" style="2" customWidth="1"/>
    <col min="10762" max="10762" width="9.5703125" style="2" customWidth="1"/>
    <col min="10763" max="10763" width="10.42578125" style="2" customWidth="1"/>
    <col min="10764" max="10764" width="9.7109375" style="2" customWidth="1"/>
    <col min="10765" max="10765" width="11.85546875" style="2" customWidth="1"/>
    <col min="10766" max="11008" width="9.140625" style="2"/>
    <col min="11009" max="11009" width="0.7109375" style="2" customWidth="1"/>
    <col min="11010" max="11010" width="38.5703125" style="2" customWidth="1"/>
    <col min="11011" max="11011" width="7.5703125" style="2" customWidth="1"/>
    <col min="11012" max="11012" width="12.7109375" style="2" customWidth="1"/>
    <col min="11013" max="11014" width="10.140625" style="2" customWidth="1"/>
    <col min="11015" max="11015" width="12.42578125" style="2" customWidth="1"/>
    <col min="11016" max="11017" width="13.28515625" style="2" customWidth="1"/>
    <col min="11018" max="11018" width="9.5703125" style="2" customWidth="1"/>
    <col min="11019" max="11019" width="10.42578125" style="2" customWidth="1"/>
    <col min="11020" max="11020" width="9.7109375" style="2" customWidth="1"/>
    <col min="11021" max="11021" width="11.85546875" style="2" customWidth="1"/>
    <col min="11022" max="11264" width="9.140625" style="2"/>
    <col min="11265" max="11265" width="0.7109375" style="2" customWidth="1"/>
    <col min="11266" max="11266" width="38.5703125" style="2" customWidth="1"/>
    <col min="11267" max="11267" width="7.5703125" style="2" customWidth="1"/>
    <col min="11268" max="11268" width="12.7109375" style="2" customWidth="1"/>
    <col min="11269" max="11270" width="10.140625" style="2" customWidth="1"/>
    <col min="11271" max="11271" width="12.42578125" style="2" customWidth="1"/>
    <col min="11272" max="11273" width="13.28515625" style="2" customWidth="1"/>
    <col min="11274" max="11274" width="9.5703125" style="2" customWidth="1"/>
    <col min="11275" max="11275" width="10.42578125" style="2" customWidth="1"/>
    <col min="11276" max="11276" width="9.7109375" style="2" customWidth="1"/>
    <col min="11277" max="11277" width="11.85546875" style="2" customWidth="1"/>
    <col min="11278" max="11520" width="9.140625" style="2"/>
    <col min="11521" max="11521" width="0.7109375" style="2" customWidth="1"/>
    <col min="11522" max="11522" width="38.5703125" style="2" customWidth="1"/>
    <col min="11523" max="11523" width="7.5703125" style="2" customWidth="1"/>
    <col min="11524" max="11524" width="12.7109375" style="2" customWidth="1"/>
    <col min="11525" max="11526" width="10.140625" style="2" customWidth="1"/>
    <col min="11527" max="11527" width="12.42578125" style="2" customWidth="1"/>
    <col min="11528" max="11529" width="13.28515625" style="2" customWidth="1"/>
    <col min="11530" max="11530" width="9.5703125" style="2" customWidth="1"/>
    <col min="11531" max="11531" width="10.42578125" style="2" customWidth="1"/>
    <col min="11532" max="11532" width="9.7109375" style="2" customWidth="1"/>
    <col min="11533" max="11533" width="11.85546875" style="2" customWidth="1"/>
    <col min="11534" max="11776" width="9.140625" style="2"/>
    <col min="11777" max="11777" width="0.7109375" style="2" customWidth="1"/>
    <col min="11778" max="11778" width="38.5703125" style="2" customWidth="1"/>
    <col min="11779" max="11779" width="7.5703125" style="2" customWidth="1"/>
    <col min="11780" max="11780" width="12.7109375" style="2" customWidth="1"/>
    <col min="11781" max="11782" width="10.140625" style="2" customWidth="1"/>
    <col min="11783" max="11783" width="12.42578125" style="2" customWidth="1"/>
    <col min="11784" max="11785" width="13.28515625" style="2" customWidth="1"/>
    <col min="11786" max="11786" width="9.5703125" style="2" customWidth="1"/>
    <col min="11787" max="11787" width="10.42578125" style="2" customWidth="1"/>
    <col min="11788" max="11788" width="9.7109375" style="2" customWidth="1"/>
    <col min="11789" max="11789" width="11.85546875" style="2" customWidth="1"/>
    <col min="11790" max="12032" width="9.140625" style="2"/>
    <col min="12033" max="12033" width="0.7109375" style="2" customWidth="1"/>
    <col min="12034" max="12034" width="38.5703125" style="2" customWidth="1"/>
    <col min="12035" max="12035" width="7.5703125" style="2" customWidth="1"/>
    <col min="12036" max="12036" width="12.7109375" style="2" customWidth="1"/>
    <col min="12037" max="12038" width="10.140625" style="2" customWidth="1"/>
    <col min="12039" max="12039" width="12.42578125" style="2" customWidth="1"/>
    <col min="12040" max="12041" width="13.28515625" style="2" customWidth="1"/>
    <col min="12042" max="12042" width="9.5703125" style="2" customWidth="1"/>
    <col min="12043" max="12043" width="10.42578125" style="2" customWidth="1"/>
    <col min="12044" max="12044" width="9.7109375" style="2" customWidth="1"/>
    <col min="12045" max="12045" width="11.85546875" style="2" customWidth="1"/>
    <col min="12046" max="12288" width="9.140625" style="2"/>
    <col min="12289" max="12289" width="0.7109375" style="2" customWidth="1"/>
    <col min="12290" max="12290" width="38.5703125" style="2" customWidth="1"/>
    <col min="12291" max="12291" width="7.5703125" style="2" customWidth="1"/>
    <col min="12292" max="12292" width="12.7109375" style="2" customWidth="1"/>
    <col min="12293" max="12294" width="10.140625" style="2" customWidth="1"/>
    <col min="12295" max="12295" width="12.42578125" style="2" customWidth="1"/>
    <col min="12296" max="12297" width="13.28515625" style="2" customWidth="1"/>
    <col min="12298" max="12298" width="9.5703125" style="2" customWidth="1"/>
    <col min="12299" max="12299" width="10.42578125" style="2" customWidth="1"/>
    <col min="12300" max="12300" width="9.7109375" style="2" customWidth="1"/>
    <col min="12301" max="12301" width="11.85546875" style="2" customWidth="1"/>
    <col min="12302" max="12544" width="9.140625" style="2"/>
    <col min="12545" max="12545" width="0.7109375" style="2" customWidth="1"/>
    <col min="12546" max="12546" width="38.5703125" style="2" customWidth="1"/>
    <col min="12547" max="12547" width="7.5703125" style="2" customWidth="1"/>
    <col min="12548" max="12548" width="12.7109375" style="2" customWidth="1"/>
    <col min="12549" max="12550" width="10.140625" style="2" customWidth="1"/>
    <col min="12551" max="12551" width="12.42578125" style="2" customWidth="1"/>
    <col min="12552" max="12553" width="13.28515625" style="2" customWidth="1"/>
    <col min="12554" max="12554" width="9.5703125" style="2" customWidth="1"/>
    <col min="12555" max="12555" width="10.42578125" style="2" customWidth="1"/>
    <col min="12556" max="12556" width="9.7109375" style="2" customWidth="1"/>
    <col min="12557" max="12557" width="11.85546875" style="2" customWidth="1"/>
    <col min="12558" max="12800" width="9.140625" style="2"/>
    <col min="12801" max="12801" width="0.7109375" style="2" customWidth="1"/>
    <col min="12802" max="12802" width="38.5703125" style="2" customWidth="1"/>
    <col min="12803" max="12803" width="7.5703125" style="2" customWidth="1"/>
    <col min="12804" max="12804" width="12.7109375" style="2" customWidth="1"/>
    <col min="12805" max="12806" width="10.140625" style="2" customWidth="1"/>
    <col min="12807" max="12807" width="12.42578125" style="2" customWidth="1"/>
    <col min="12808" max="12809" width="13.28515625" style="2" customWidth="1"/>
    <col min="12810" max="12810" width="9.5703125" style="2" customWidth="1"/>
    <col min="12811" max="12811" width="10.42578125" style="2" customWidth="1"/>
    <col min="12812" max="12812" width="9.7109375" style="2" customWidth="1"/>
    <col min="12813" max="12813" width="11.85546875" style="2" customWidth="1"/>
    <col min="12814" max="13056" width="9.140625" style="2"/>
    <col min="13057" max="13057" width="0.7109375" style="2" customWidth="1"/>
    <col min="13058" max="13058" width="38.5703125" style="2" customWidth="1"/>
    <col min="13059" max="13059" width="7.5703125" style="2" customWidth="1"/>
    <col min="13060" max="13060" width="12.7109375" style="2" customWidth="1"/>
    <col min="13061" max="13062" width="10.140625" style="2" customWidth="1"/>
    <col min="13063" max="13063" width="12.42578125" style="2" customWidth="1"/>
    <col min="13064" max="13065" width="13.28515625" style="2" customWidth="1"/>
    <col min="13066" max="13066" width="9.5703125" style="2" customWidth="1"/>
    <col min="13067" max="13067" width="10.42578125" style="2" customWidth="1"/>
    <col min="13068" max="13068" width="9.7109375" style="2" customWidth="1"/>
    <col min="13069" max="13069" width="11.85546875" style="2" customWidth="1"/>
    <col min="13070" max="13312" width="9.140625" style="2"/>
    <col min="13313" max="13313" width="0.7109375" style="2" customWidth="1"/>
    <col min="13314" max="13314" width="38.5703125" style="2" customWidth="1"/>
    <col min="13315" max="13315" width="7.5703125" style="2" customWidth="1"/>
    <col min="13316" max="13316" width="12.7109375" style="2" customWidth="1"/>
    <col min="13317" max="13318" width="10.140625" style="2" customWidth="1"/>
    <col min="13319" max="13319" width="12.42578125" style="2" customWidth="1"/>
    <col min="13320" max="13321" width="13.28515625" style="2" customWidth="1"/>
    <col min="13322" max="13322" width="9.5703125" style="2" customWidth="1"/>
    <col min="13323" max="13323" width="10.42578125" style="2" customWidth="1"/>
    <col min="13324" max="13324" width="9.7109375" style="2" customWidth="1"/>
    <col min="13325" max="13325" width="11.85546875" style="2" customWidth="1"/>
    <col min="13326" max="13568" width="9.140625" style="2"/>
    <col min="13569" max="13569" width="0.7109375" style="2" customWidth="1"/>
    <col min="13570" max="13570" width="38.5703125" style="2" customWidth="1"/>
    <col min="13571" max="13571" width="7.5703125" style="2" customWidth="1"/>
    <col min="13572" max="13572" width="12.7109375" style="2" customWidth="1"/>
    <col min="13573" max="13574" width="10.140625" style="2" customWidth="1"/>
    <col min="13575" max="13575" width="12.42578125" style="2" customWidth="1"/>
    <col min="13576" max="13577" width="13.28515625" style="2" customWidth="1"/>
    <col min="13578" max="13578" width="9.5703125" style="2" customWidth="1"/>
    <col min="13579" max="13579" width="10.42578125" style="2" customWidth="1"/>
    <col min="13580" max="13580" width="9.7109375" style="2" customWidth="1"/>
    <col min="13581" max="13581" width="11.85546875" style="2" customWidth="1"/>
    <col min="13582" max="13824" width="9.140625" style="2"/>
    <col min="13825" max="13825" width="0.7109375" style="2" customWidth="1"/>
    <col min="13826" max="13826" width="38.5703125" style="2" customWidth="1"/>
    <col min="13827" max="13827" width="7.5703125" style="2" customWidth="1"/>
    <col min="13828" max="13828" width="12.7109375" style="2" customWidth="1"/>
    <col min="13829" max="13830" width="10.140625" style="2" customWidth="1"/>
    <col min="13831" max="13831" width="12.42578125" style="2" customWidth="1"/>
    <col min="13832" max="13833" width="13.28515625" style="2" customWidth="1"/>
    <col min="13834" max="13834" width="9.5703125" style="2" customWidth="1"/>
    <col min="13835" max="13835" width="10.42578125" style="2" customWidth="1"/>
    <col min="13836" max="13836" width="9.7109375" style="2" customWidth="1"/>
    <col min="13837" max="13837" width="11.85546875" style="2" customWidth="1"/>
    <col min="13838" max="14080" width="9.140625" style="2"/>
    <col min="14081" max="14081" width="0.7109375" style="2" customWidth="1"/>
    <col min="14082" max="14082" width="38.5703125" style="2" customWidth="1"/>
    <col min="14083" max="14083" width="7.5703125" style="2" customWidth="1"/>
    <col min="14084" max="14084" width="12.7109375" style="2" customWidth="1"/>
    <col min="14085" max="14086" width="10.140625" style="2" customWidth="1"/>
    <col min="14087" max="14087" width="12.42578125" style="2" customWidth="1"/>
    <col min="14088" max="14089" width="13.28515625" style="2" customWidth="1"/>
    <col min="14090" max="14090" width="9.5703125" style="2" customWidth="1"/>
    <col min="14091" max="14091" width="10.42578125" style="2" customWidth="1"/>
    <col min="14092" max="14092" width="9.7109375" style="2" customWidth="1"/>
    <col min="14093" max="14093" width="11.85546875" style="2" customWidth="1"/>
    <col min="14094" max="14336" width="9.140625" style="2"/>
    <col min="14337" max="14337" width="0.7109375" style="2" customWidth="1"/>
    <col min="14338" max="14338" width="38.5703125" style="2" customWidth="1"/>
    <col min="14339" max="14339" width="7.5703125" style="2" customWidth="1"/>
    <col min="14340" max="14340" width="12.7109375" style="2" customWidth="1"/>
    <col min="14341" max="14342" width="10.140625" style="2" customWidth="1"/>
    <col min="14343" max="14343" width="12.42578125" style="2" customWidth="1"/>
    <col min="14344" max="14345" width="13.28515625" style="2" customWidth="1"/>
    <col min="14346" max="14346" width="9.5703125" style="2" customWidth="1"/>
    <col min="14347" max="14347" width="10.42578125" style="2" customWidth="1"/>
    <col min="14348" max="14348" width="9.7109375" style="2" customWidth="1"/>
    <col min="14349" max="14349" width="11.85546875" style="2" customWidth="1"/>
    <col min="14350" max="14592" width="9.140625" style="2"/>
    <col min="14593" max="14593" width="0.7109375" style="2" customWidth="1"/>
    <col min="14594" max="14594" width="38.5703125" style="2" customWidth="1"/>
    <col min="14595" max="14595" width="7.5703125" style="2" customWidth="1"/>
    <col min="14596" max="14596" width="12.7109375" style="2" customWidth="1"/>
    <col min="14597" max="14598" width="10.140625" style="2" customWidth="1"/>
    <col min="14599" max="14599" width="12.42578125" style="2" customWidth="1"/>
    <col min="14600" max="14601" width="13.28515625" style="2" customWidth="1"/>
    <col min="14602" max="14602" width="9.5703125" style="2" customWidth="1"/>
    <col min="14603" max="14603" width="10.42578125" style="2" customWidth="1"/>
    <col min="14604" max="14604" width="9.7109375" style="2" customWidth="1"/>
    <col min="14605" max="14605" width="11.85546875" style="2" customWidth="1"/>
    <col min="14606" max="14848" width="9.140625" style="2"/>
    <col min="14849" max="14849" width="0.7109375" style="2" customWidth="1"/>
    <col min="14850" max="14850" width="38.5703125" style="2" customWidth="1"/>
    <col min="14851" max="14851" width="7.5703125" style="2" customWidth="1"/>
    <col min="14852" max="14852" width="12.7109375" style="2" customWidth="1"/>
    <col min="14853" max="14854" width="10.140625" style="2" customWidth="1"/>
    <col min="14855" max="14855" width="12.42578125" style="2" customWidth="1"/>
    <col min="14856" max="14857" width="13.28515625" style="2" customWidth="1"/>
    <col min="14858" max="14858" width="9.5703125" style="2" customWidth="1"/>
    <col min="14859" max="14859" width="10.42578125" style="2" customWidth="1"/>
    <col min="14860" max="14860" width="9.7109375" style="2" customWidth="1"/>
    <col min="14861" max="14861" width="11.85546875" style="2" customWidth="1"/>
    <col min="14862" max="15104" width="9.140625" style="2"/>
    <col min="15105" max="15105" width="0.7109375" style="2" customWidth="1"/>
    <col min="15106" max="15106" width="38.5703125" style="2" customWidth="1"/>
    <col min="15107" max="15107" width="7.5703125" style="2" customWidth="1"/>
    <col min="15108" max="15108" width="12.7109375" style="2" customWidth="1"/>
    <col min="15109" max="15110" width="10.140625" style="2" customWidth="1"/>
    <col min="15111" max="15111" width="12.42578125" style="2" customWidth="1"/>
    <col min="15112" max="15113" width="13.28515625" style="2" customWidth="1"/>
    <col min="15114" max="15114" width="9.5703125" style="2" customWidth="1"/>
    <col min="15115" max="15115" width="10.42578125" style="2" customWidth="1"/>
    <col min="15116" max="15116" width="9.7109375" style="2" customWidth="1"/>
    <col min="15117" max="15117" width="11.85546875" style="2" customWidth="1"/>
    <col min="15118" max="15360" width="9.140625" style="2"/>
    <col min="15361" max="15361" width="0.7109375" style="2" customWidth="1"/>
    <col min="15362" max="15362" width="38.5703125" style="2" customWidth="1"/>
    <col min="15363" max="15363" width="7.5703125" style="2" customWidth="1"/>
    <col min="15364" max="15364" width="12.7109375" style="2" customWidth="1"/>
    <col min="15365" max="15366" width="10.140625" style="2" customWidth="1"/>
    <col min="15367" max="15367" width="12.42578125" style="2" customWidth="1"/>
    <col min="15368" max="15369" width="13.28515625" style="2" customWidth="1"/>
    <col min="15370" max="15370" width="9.5703125" style="2" customWidth="1"/>
    <col min="15371" max="15371" width="10.42578125" style="2" customWidth="1"/>
    <col min="15372" max="15372" width="9.7109375" style="2" customWidth="1"/>
    <col min="15373" max="15373" width="11.85546875" style="2" customWidth="1"/>
    <col min="15374" max="15616" width="9.140625" style="2"/>
    <col min="15617" max="15617" width="0.7109375" style="2" customWidth="1"/>
    <col min="15618" max="15618" width="38.5703125" style="2" customWidth="1"/>
    <col min="15619" max="15619" width="7.5703125" style="2" customWidth="1"/>
    <col min="15620" max="15620" width="12.7109375" style="2" customWidth="1"/>
    <col min="15621" max="15622" width="10.140625" style="2" customWidth="1"/>
    <col min="15623" max="15623" width="12.42578125" style="2" customWidth="1"/>
    <col min="15624" max="15625" width="13.28515625" style="2" customWidth="1"/>
    <col min="15626" max="15626" width="9.5703125" style="2" customWidth="1"/>
    <col min="15627" max="15627" width="10.42578125" style="2" customWidth="1"/>
    <col min="15628" max="15628" width="9.7109375" style="2" customWidth="1"/>
    <col min="15629" max="15629" width="11.85546875" style="2" customWidth="1"/>
    <col min="15630" max="15872" width="9.140625" style="2"/>
    <col min="15873" max="15873" width="0.7109375" style="2" customWidth="1"/>
    <col min="15874" max="15874" width="38.5703125" style="2" customWidth="1"/>
    <col min="15875" max="15875" width="7.5703125" style="2" customWidth="1"/>
    <col min="15876" max="15876" width="12.7109375" style="2" customWidth="1"/>
    <col min="15877" max="15878" width="10.140625" style="2" customWidth="1"/>
    <col min="15879" max="15879" width="12.42578125" style="2" customWidth="1"/>
    <col min="15880" max="15881" width="13.28515625" style="2" customWidth="1"/>
    <col min="15882" max="15882" width="9.5703125" style="2" customWidth="1"/>
    <col min="15883" max="15883" width="10.42578125" style="2" customWidth="1"/>
    <col min="15884" max="15884" width="9.7109375" style="2" customWidth="1"/>
    <col min="15885" max="15885" width="11.85546875" style="2" customWidth="1"/>
    <col min="15886" max="16128" width="9.140625" style="2"/>
    <col min="16129" max="16129" width="0.7109375" style="2" customWidth="1"/>
    <col min="16130" max="16130" width="38.5703125" style="2" customWidth="1"/>
    <col min="16131" max="16131" width="7.5703125" style="2" customWidth="1"/>
    <col min="16132" max="16132" width="12.7109375" style="2" customWidth="1"/>
    <col min="16133" max="16134" width="10.140625" style="2" customWidth="1"/>
    <col min="16135" max="16135" width="12.42578125" style="2" customWidth="1"/>
    <col min="16136" max="16137" width="13.28515625" style="2" customWidth="1"/>
    <col min="16138" max="16138" width="9.5703125" style="2" customWidth="1"/>
    <col min="16139" max="16139" width="10.42578125" style="2" customWidth="1"/>
    <col min="16140" max="16140" width="9.7109375" style="2" customWidth="1"/>
    <col min="16141" max="16141" width="11.85546875" style="2" customWidth="1"/>
    <col min="16142" max="16384" width="9.140625" style="2"/>
  </cols>
  <sheetData>
    <row r="1" spans="2:24" ht="14.1" customHeight="1" x14ac:dyDescent="0.25">
      <c r="B1" s="71" t="s">
        <v>124</v>
      </c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2:24" ht="14.1" customHeight="1" x14ac:dyDescent="0.25">
      <c r="B2" s="72" t="s">
        <v>125</v>
      </c>
      <c r="H2" s="73" t="s">
        <v>65</v>
      </c>
      <c r="I2" s="73"/>
      <c r="J2" s="73"/>
      <c r="K2" s="73"/>
      <c r="L2" s="73"/>
    </row>
    <row r="3" spans="2:24" ht="14.1" customHeight="1" x14ac:dyDescent="0.25">
      <c r="B3" s="7" t="s">
        <v>66</v>
      </c>
      <c r="C3" s="7" t="s">
        <v>3</v>
      </c>
      <c r="D3" s="47" t="s">
        <v>126</v>
      </c>
      <c r="E3" s="50"/>
      <c r="F3" s="48"/>
      <c r="G3" s="7" t="s">
        <v>68</v>
      </c>
      <c r="H3" s="7" t="s">
        <v>69</v>
      </c>
      <c r="I3" s="7"/>
      <c r="J3" s="7" t="s">
        <v>127</v>
      </c>
      <c r="K3" s="7" t="s">
        <v>71</v>
      </c>
      <c r="L3" s="7" t="s">
        <v>128</v>
      </c>
      <c r="M3" s="7" t="s">
        <v>73</v>
      </c>
      <c r="N3" s="7"/>
      <c r="O3" s="7"/>
      <c r="P3" s="7" t="s">
        <v>74</v>
      </c>
      <c r="Q3" s="7" t="s">
        <v>75</v>
      </c>
      <c r="R3" s="75" t="s">
        <v>76</v>
      </c>
      <c r="S3" s="75" t="s">
        <v>78</v>
      </c>
      <c r="T3" s="75" t="s">
        <v>129</v>
      </c>
      <c r="U3" s="75" t="s">
        <v>80</v>
      </c>
      <c r="V3" s="75" t="s">
        <v>81</v>
      </c>
      <c r="W3" s="75" t="s">
        <v>130</v>
      </c>
    </row>
    <row r="4" spans="2:24" ht="14.1" customHeight="1" x14ac:dyDescent="0.25">
      <c r="B4" s="7"/>
      <c r="C4" s="7"/>
      <c r="D4" s="34" t="s">
        <v>37</v>
      </c>
      <c r="E4" s="47" t="s">
        <v>51</v>
      </c>
      <c r="F4" s="48"/>
      <c r="G4" s="7"/>
      <c r="H4" s="34" t="s">
        <v>83</v>
      </c>
      <c r="I4" s="34" t="s">
        <v>84</v>
      </c>
      <c r="J4" s="7"/>
      <c r="K4" s="7"/>
      <c r="L4" s="7"/>
      <c r="M4" s="7"/>
      <c r="N4" s="7"/>
      <c r="O4" s="7"/>
      <c r="P4" s="7"/>
      <c r="Q4" s="7"/>
      <c r="R4" s="76"/>
      <c r="S4" s="76"/>
      <c r="T4" s="76"/>
      <c r="U4" s="76"/>
      <c r="V4" s="76"/>
      <c r="W4" s="76"/>
    </row>
    <row r="5" spans="2:24" ht="58.5" customHeight="1" x14ac:dyDescent="0.25">
      <c r="B5" s="7"/>
      <c r="C5" s="7"/>
      <c r="D5" s="46"/>
      <c r="E5" s="8" t="s">
        <v>85</v>
      </c>
      <c r="F5" s="8" t="s">
        <v>86</v>
      </c>
      <c r="G5" s="7"/>
      <c r="H5" s="46"/>
      <c r="I5" s="46"/>
      <c r="J5" s="7"/>
      <c r="K5" s="7"/>
      <c r="L5" s="7"/>
      <c r="M5" s="8" t="s">
        <v>87</v>
      </c>
      <c r="N5" s="8" t="s">
        <v>88</v>
      </c>
      <c r="O5" s="8" t="s">
        <v>89</v>
      </c>
      <c r="P5" s="7"/>
      <c r="Q5" s="7"/>
      <c r="R5" s="77"/>
      <c r="S5" s="77"/>
      <c r="T5" s="77"/>
      <c r="U5" s="77"/>
      <c r="V5" s="77"/>
      <c r="W5" s="77"/>
      <c r="X5" s="2" t="s">
        <v>131</v>
      </c>
    </row>
    <row r="6" spans="2:24" ht="12.95" customHeight="1" x14ac:dyDescent="0.25"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78" t="s">
        <v>24</v>
      </c>
      <c r="S6" s="78" t="s">
        <v>26</v>
      </c>
      <c r="T6" s="78" t="s">
        <v>28</v>
      </c>
      <c r="U6" s="78" t="s">
        <v>90</v>
      </c>
      <c r="V6" s="78" t="s">
        <v>91</v>
      </c>
      <c r="W6" s="78" t="s">
        <v>92</v>
      </c>
    </row>
    <row r="7" spans="2:24" ht="12.95" customHeight="1" x14ac:dyDescent="0.25">
      <c r="B7" s="51" t="s">
        <v>94</v>
      </c>
      <c r="C7" s="8">
        <v>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80"/>
      <c r="R7" s="98">
        <f t="shared" ref="R7:R15" si="0">D7-E7</f>
        <v>0</v>
      </c>
      <c r="S7" s="98">
        <f t="shared" ref="S7:S14" si="1">G7-H7</f>
        <v>0</v>
      </c>
      <c r="T7" s="98">
        <f t="shared" ref="T7:T14" si="2">G7-I7</f>
        <v>0</v>
      </c>
      <c r="U7" s="98">
        <f t="shared" ref="U7:U14" si="3">J7-K7</f>
        <v>0</v>
      </c>
      <c r="V7" s="98">
        <f t="shared" ref="V7:W14" si="4">M7-N7</f>
        <v>0</v>
      </c>
      <c r="W7" s="98">
        <f t="shared" si="4"/>
        <v>0</v>
      </c>
    </row>
    <row r="8" spans="2:24" ht="12.95" customHeight="1" x14ac:dyDescent="0.25">
      <c r="B8" s="51" t="s">
        <v>97</v>
      </c>
      <c r="C8" s="84">
        <v>4</v>
      </c>
      <c r="D8" s="85"/>
      <c r="E8" s="85"/>
      <c r="F8" s="85"/>
      <c r="G8" s="85"/>
      <c r="H8" s="85"/>
      <c r="I8" s="85"/>
      <c r="J8" s="85"/>
      <c r="K8" s="85"/>
      <c r="L8" s="85"/>
      <c r="M8" s="12"/>
      <c r="N8" s="12"/>
      <c r="O8" s="12"/>
      <c r="P8" s="12"/>
      <c r="Q8" s="80"/>
      <c r="R8" s="98">
        <f t="shared" si="0"/>
        <v>0</v>
      </c>
      <c r="S8" s="98">
        <f t="shared" si="1"/>
        <v>0</v>
      </c>
      <c r="T8" s="98">
        <f t="shared" si="2"/>
        <v>0</v>
      </c>
      <c r="U8" s="98">
        <f t="shared" si="3"/>
        <v>0</v>
      </c>
      <c r="V8" s="98">
        <f t="shared" si="4"/>
        <v>0</v>
      </c>
      <c r="W8" s="98">
        <f t="shared" si="4"/>
        <v>0</v>
      </c>
    </row>
    <row r="9" spans="2:24" ht="14.25" customHeight="1" x14ac:dyDescent="0.25">
      <c r="B9" s="81" t="s">
        <v>98</v>
      </c>
      <c r="C9" s="8">
        <v>5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80"/>
      <c r="R9" s="98">
        <f t="shared" si="0"/>
        <v>0</v>
      </c>
      <c r="S9" s="98">
        <f t="shared" si="1"/>
        <v>0</v>
      </c>
      <c r="T9" s="98">
        <f t="shared" si="2"/>
        <v>0</v>
      </c>
      <c r="U9" s="98">
        <f t="shared" si="3"/>
        <v>0</v>
      </c>
      <c r="V9" s="98">
        <f t="shared" si="4"/>
        <v>0</v>
      </c>
      <c r="W9" s="98">
        <f t="shared" si="4"/>
        <v>0</v>
      </c>
    </row>
    <row r="10" spans="2:24" ht="14.25" customHeight="1" x14ac:dyDescent="0.25">
      <c r="B10" s="81" t="s">
        <v>132</v>
      </c>
      <c r="C10" s="8" t="s">
        <v>100</v>
      </c>
      <c r="D10" s="12"/>
      <c r="E10" s="12"/>
      <c r="F10" s="12"/>
      <c r="G10" s="83"/>
      <c r="H10" s="14">
        <f>G10</f>
        <v>0</v>
      </c>
      <c r="I10" s="12"/>
      <c r="J10" s="83"/>
      <c r="K10" s="14">
        <f>J10</f>
        <v>0</v>
      </c>
      <c r="L10" s="12"/>
      <c r="M10" s="12"/>
      <c r="N10" s="12"/>
      <c r="O10" s="12"/>
      <c r="P10" s="12"/>
      <c r="Q10" s="80"/>
      <c r="R10" s="98">
        <f t="shared" si="0"/>
        <v>0</v>
      </c>
      <c r="S10" s="98">
        <f t="shared" si="1"/>
        <v>0</v>
      </c>
      <c r="T10" s="98">
        <f t="shared" si="2"/>
        <v>0</v>
      </c>
      <c r="U10" s="98">
        <f t="shared" si="3"/>
        <v>0</v>
      </c>
      <c r="V10" s="98">
        <f t="shared" si="4"/>
        <v>0</v>
      </c>
      <c r="W10" s="98">
        <f t="shared" si="4"/>
        <v>0</v>
      </c>
    </row>
    <row r="11" spans="2:24" ht="12.95" customHeight="1" x14ac:dyDescent="0.25">
      <c r="B11" s="51" t="s">
        <v>101</v>
      </c>
      <c r="C11" s="8">
        <v>6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80"/>
      <c r="R11" s="98">
        <f t="shared" si="0"/>
        <v>0</v>
      </c>
      <c r="S11" s="98">
        <f t="shared" si="1"/>
        <v>0</v>
      </c>
      <c r="T11" s="98">
        <f t="shared" si="2"/>
        <v>0</v>
      </c>
      <c r="U11" s="98">
        <f t="shared" si="3"/>
        <v>0</v>
      </c>
      <c r="V11" s="98">
        <f t="shared" si="4"/>
        <v>0</v>
      </c>
      <c r="W11" s="98">
        <f t="shared" si="4"/>
        <v>0</v>
      </c>
    </row>
    <row r="12" spans="2:24" ht="14.1" customHeight="1" x14ac:dyDescent="0.25">
      <c r="B12" s="51" t="s">
        <v>102</v>
      </c>
      <c r="C12" s="8">
        <v>7</v>
      </c>
      <c r="D12" s="85"/>
      <c r="E12" s="85"/>
      <c r="F12" s="85"/>
      <c r="G12" s="85"/>
      <c r="H12" s="85"/>
      <c r="I12" s="85"/>
      <c r="J12" s="85"/>
      <c r="K12" s="85"/>
      <c r="L12" s="12"/>
      <c r="M12" s="12"/>
      <c r="N12" s="12"/>
      <c r="O12" s="12"/>
      <c r="P12" s="12"/>
      <c r="Q12" s="80"/>
      <c r="R12" s="98">
        <f t="shared" si="0"/>
        <v>0</v>
      </c>
      <c r="S12" s="98">
        <f t="shared" si="1"/>
        <v>0</v>
      </c>
      <c r="T12" s="98">
        <f t="shared" si="2"/>
        <v>0</v>
      </c>
      <c r="U12" s="98">
        <f t="shared" si="3"/>
        <v>0</v>
      </c>
      <c r="V12" s="98">
        <f t="shared" si="4"/>
        <v>0</v>
      </c>
      <c r="W12" s="98">
        <f t="shared" si="4"/>
        <v>0</v>
      </c>
    </row>
    <row r="13" spans="2:24" ht="14.1" customHeight="1" x14ac:dyDescent="0.25">
      <c r="B13" s="99" t="s">
        <v>133</v>
      </c>
      <c r="C13" s="100" t="s">
        <v>104</v>
      </c>
      <c r="D13" s="98">
        <f t="shared" ref="D13:P13" si="5">D7-D11</f>
        <v>0</v>
      </c>
      <c r="E13" s="98">
        <f t="shared" si="5"/>
        <v>0</v>
      </c>
      <c r="F13" s="98">
        <f t="shared" si="5"/>
        <v>0</v>
      </c>
      <c r="G13" s="98">
        <f t="shared" si="5"/>
        <v>0</v>
      </c>
      <c r="H13" s="98">
        <f t="shared" si="5"/>
        <v>0</v>
      </c>
      <c r="I13" s="98">
        <f t="shared" si="5"/>
        <v>0</v>
      </c>
      <c r="J13" s="98">
        <f t="shared" si="5"/>
        <v>0</v>
      </c>
      <c r="K13" s="98">
        <f t="shared" si="5"/>
        <v>0</v>
      </c>
      <c r="L13" s="98">
        <f t="shared" si="5"/>
        <v>0</v>
      </c>
      <c r="M13" s="98">
        <f t="shared" si="5"/>
        <v>0</v>
      </c>
      <c r="N13" s="98">
        <f t="shared" si="5"/>
        <v>0</v>
      </c>
      <c r="O13" s="98">
        <f t="shared" si="5"/>
        <v>0</v>
      </c>
      <c r="P13" s="98">
        <f t="shared" si="5"/>
        <v>0</v>
      </c>
      <c r="Q13" s="101">
        <f>D13-E13</f>
        <v>0</v>
      </c>
      <c r="R13" s="98">
        <f t="shared" si="0"/>
        <v>0</v>
      </c>
      <c r="S13" s="98">
        <f t="shared" si="1"/>
        <v>0</v>
      </c>
      <c r="T13" s="98">
        <f t="shared" si="2"/>
        <v>0</v>
      </c>
      <c r="U13" s="98">
        <f t="shared" si="3"/>
        <v>0</v>
      </c>
      <c r="V13" s="98">
        <f t="shared" si="4"/>
        <v>0</v>
      </c>
      <c r="W13" s="98">
        <f t="shared" si="4"/>
        <v>0</v>
      </c>
    </row>
    <row r="14" spans="2:24" ht="14.1" customHeight="1" x14ac:dyDescent="0.25">
      <c r="B14" s="99" t="s">
        <v>134</v>
      </c>
      <c r="C14" s="100" t="s">
        <v>106</v>
      </c>
      <c r="D14" s="98">
        <f t="shared" ref="D14:P14" si="6">D7-D12</f>
        <v>0</v>
      </c>
      <c r="E14" s="98">
        <f t="shared" si="6"/>
        <v>0</v>
      </c>
      <c r="F14" s="98">
        <f t="shared" si="6"/>
        <v>0</v>
      </c>
      <c r="G14" s="98">
        <f t="shared" si="6"/>
        <v>0</v>
      </c>
      <c r="H14" s="98">
        <f t="shared" si="6"/>
        <v>0</v>
      </c>
      <c r="I14" s="98">
        <f t="shared" si="6"/>
        <v>0</v>
      </c>
      <c r="J14" s="98">
        <f t="shared" si="6"/>
        <v>0</v>
      </c>
      <c r="K14" s="98">
        <f t="shared" si="6"/>
        <v>0</v>
      </c>
      <c r="L14" s="98">
        <f t="shared" si="6"/>
        <v>0</v>
      </c>
      <c r="M14" s="98">
        <f t="shared" si="6"/>
        <v>0</v>
      </c>
      <c r="N14" s="98">
        <f t="shared" si="6"/>
        <v>0</v>
      </c>
      <c r="O14" s="98">
        <f t="shared" si="6"/>
        <v>0</v>
      </c>
      <c r="P14" s="98">
        <f t="shared" si="6"/>
        <v>0</v>
      </c>
      <c r="Q14" s="101">
        <f>D14-E14</f>
        <v>0</v>
      </c>
      <c r="R14" s="98">
        <f t="shared" si="0"/>
        <v>0</v>
      </c>
      <c r="S14" s="98">
        <f t="shared" si="1"/>
        <v>0</v>
      </c>
      <c r="T14" s="98">
        <f t="shared" si="2"/>
        <v>0</v>
      </c>
      <c r="U14" s="98">
        <f t="shared" si="3"/>
        <v>0</v>
      </c>
      <c r="V14" s="98">
        <f t="shared" si="4"/>
        <v>0</v>
      </c>
      <c r="W14" s="98">
        <f t="shared" si="4"/>
        <v>0</v>
      </c>
    </row>
    <row r="15" spans="2:24" ht="14.1" customHeight="1" x14ac:dyDescent="0.25">
      <c r="B15" s="99" t="s">
        <v>135</v>
      </c>
      <c r="C15" s="100" t="s">
        <v>106</v>
      </c>
      <c r="D15" s="98">
        <f t="shared" ref="D15:Q15" si="7">D7-D8-D9-D10</f>
        <v>0</v>
      </c>
      <c r="E15" s="98">
        <f t="shared" si="7"/>
        <v>0</v>
      </c>
      <c r="F15" s="98">
        <f t="shared" si="7"/>
        <v>0</v>
      </c>
      <c r="G15" s="98">
        <f t="shared" si="7"/>
        <v>0</v>
      </c>
      <c r="H15" s="98">
        <f t="shared" si="7"/>
        <v>0</v>
      </c>
      <c r="I15" s="98">
        <f t="shared" si="7"/>
        <v>0</v>
      </c>
      <c r="J15" s="98">
        <f t="shared" si="7"/>
        <v>0</v>
      </c>
      <c r="K15" s="98">
        <f t="shared" si="7"/>
        <v>0</v>
      </c>
      <c r="L15" s="98">
        <f t="shared" si="7"/>
        <v>0</v>
      </c>
      <c r="M15" s="98">
        <f t="shared" si="7"/>
        <v>0</v>
      </c>
      <c r="N15" s="98">
        <f t="shared" si="7"/>
        <v>0</v>
      </c>
      <c r="O15" s="98">
        <f t="shared" si="7"/>
        <v>0</v>
      </c>
      <c r="P15" s="98">
        <f t="shared" si="7"/>
        <v>0</v>
      </c>
      <c r="Q15" s="101">
        <f t="shared" si="7"/>
        <v>0</v>
      </c>
      <c r="R15" s="98">
        <f t="shared" si="0"/>
        <v>0</v>
      </c>
      <c r="S15" s="98">
        <f>E15-F15</f>
        <v>0</v>
      </c>
      <c r="T15" s="98">
        <f>F15-G15</f>
        <v>0</v>
      </c>
      <c r="U15" s="98">
        <f>G15-H15</f>
        <v>0</v>
      </c>
      <c r="V15" s="98">
        <f>H15-I15</f>
        <v>0</v>
      </c>
      <c r="W15" s="98">
        <f>I15-J15</f>
        <v>0</v>
      </c>
    </row>
    <row r="16" spans="2:24" x14ac:dyDescent="0.25">
      <c r="B16" s="102" t="s">
        <v>136</v>
      </c>
      <c r="C16" s="102"/>
      <c r="D16" s="102"/>
      <c r="E16" s="102"/>
      <c r="F16" s="102"/>
      <c r="G16" s="102"/>
      <c r="H16" s="102"/>
      <c r="I16" s="102"/>
      <c r="J16" s="102"/>
      <c r="K16" s="102"/>
    </row>
    <row r="17" spans="2:2" x14ac:dyDescent="0.25">
      <c r="B17" s="66"/>
    </row>
    <row r="19" spans="2:2" x14ac:dyDescent="0.25">
      <c r="B19" s="2" t="s">
        <v>131</v>
      </c>
    </row>
  </sheetData>
  <mergeCells count="24">
    <mergeCell ref="B16:K16"/>
    <mergeCell ref="U3:U5"/>
    <mergeCell ref="V3:V5"/>
    <mergeCell ref="W3:W5"/>
    <mergeCell ref="D4:D5"/>
    <mergeCell ref="E4:F4"/>
    <mergeCell ref="H4:H5"/>
    <mergeCell ref="I4:I5"/>
    <mergeCell ref="M3:O4"/>
    <mergeCell ref="P3:P5"/>
    <mergeCell ref="Q3:Q5"/>
    <mergeCell ref="R3:R5"/>
    <mergeCell ref="S3:S5"/>
    <mergeCell ref="T3:T5"/>
    <mergeCell ref="B1:L1"/>
    <mergeCell ref="H2:L2"/>
    <mergeCell ref="B3:B5"/>
    <mergeCell ref="C3:C5"/>
    <mergeCell ref="D3:F3"/>
    <mergeCell ref="G3:G5"/>
    <mergeCell ref="H3:I3"/>
    <mergeCell ref="J3:J5"/>
    <mergeCell ref="K3:K5"/>
    <mergeCell ref="L3:L5"/>
  </mergeCells>
  <conditionalFormatting sqref="A1:IV65536">
    <cfRule type="cellIs" dxfId="2" priority="2" stopIfTrue="1" operator="lessThan">
      <formula>0</formula>
    </cfRule>
  </conditionalFormatting>
  <conditionalFormatting sqref="G10">
    <cfRule type="cellIs" dxfId="1" priority="1" stopIfTrue="1" operator="equal">
      <formula>0</formula>
    </cfRule>
  </conditionalFormatting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O41"/>
  <sheetViews>
    <sheetView topLeftCell="A33" workbookViewId="0"/>
  </sheetViews>
  <sheetFormatPr defaultRowHeight="15.75" x14ac:dyDescent="0.25"/>
  <cols>
    <col min="1" max="1" width="0.7109375" style="2" customWidth="1"/>
    <col min="2" max="2" width="38.5703125" style="2" customWidth="1"/>
    <col min="3" max="3" width="7.5703125" style="2" customWidth="1"/>
    <col min="4" max="4" width="12.7109375" style="2" customWidth="1"/>
    <col min="5" max="6" width="10.140625" style="2" customWidth="1"/>
    <col min="7" max="7" width="12.42578125" style="2" customWidth="1"/>
    <col min="8" max="9" width="13.28515625" style="2" customWidth="1"/>
    <col min="10" max="10" width="9.5703125" style="2" customWidth="1"/>
    <col min="11" max="11" width="10.42578125" style="2" customWidth="1"/>
    <col min="12" max="12" width="12.140625" style="2" customWidth="1"/>
    <col min="13" max="13" width="13.42578125" style="2" customWidth="1"/>
    <col min="14" max="256" width="9.140625" style="2"/>
    <col min="257" max="257" width="0.7109375" style="2" customWidth="1"/>
    <col min="258" max="258" width="38.5703125" style="2" customWidth="1"/>
    <col min="259" max="259" width="7.5703125" style="2" customWidth="1"/>
    <col min="260" max="260" width="12.7109375" style="2" customWidth="1"/>
    <col min="261" max="262" width="10.140625" style="2" customWidth="1"/>
    <col min="263" max="263" width="12.42578125" style="2" customWidth="1"/>
    <col min="264" max="265" width="13.28515625" style="2" customWidth="1"/>
    <col min="266" max="266" width="9.5703125" style="2" customWidth="1"/>
    <col min="267" max="267" width="10.42578125" style="2" customWidth="1"/>
    <col min="268" max="268" width="12.140625" style="2" customWidth="1"/>
    <col min="269" max="269" width="13.42578125" style="2" customWidth="1"/>
    <col min="270" max="512" width="9.140625" style="2"/>
    <col min="513" max="513" width="0.7109375" style="2" customWidth="1"/>
    <col min="514" max="514" width="38.5703125" style="2" customWidth="1"/>
    <col min="515" max="515" width="7.5703125" style="2" customWidth="1"/>
    <col min="516" max="516" width="12.7109375" style="2" customWidth="1"/>
    <col min="517" max="518" width="10.140625" style="2" customWidth="1"/>
    <col min="519" max="519" width="12.42578125" style="2" customWidth="1"/>
    <col min="520" max="521" width="13.28515625" style="2" customWidth="1"/>
    <col min="522" max="522" width="9.5703125" style="2" customWidth="1"/>
    <col min="523" max="523" width="10.42578125" style="2" customWidth="1"/>
    <col min="524" max="524" width="12.140625" style="2" customWidth="1"/>
    <col min="525" max="525" width="13.42578125" style="2" customWidth="1"/>
    <col min="526" max="768" width="9.140625" style="2"/>
    <col min="769" max="769" width="0.7109375" style="2" customWidth="1"/>
    <col min="770" max="770" width="38.5703125" style="2" customWidth="1"/>
    <col min="771" max="771" width="7.5703125" style="2" customWidth="1"/>
    <col min="772" max="772" width="12.7109375" style="2" customWidth="1"/>
    <col min="773" max="774" width="10.140625" style="2" customWidth="1"/>
    <col min="775" max="775" width="12.42578125" style="2" customWidth="1"/>
    <col min="776" max="777" width="13.28515625" style="2" customWidth="1"/>
    <col min="778" max="778" width="9.5703125" style="2" customWidth="1"/>
    <col min="779" max="779" width="10.42578125" style="2" customWidth="1"/>
    <col min="780" max="780" width="12.140625" style="2" customWidth="1"/>
    <col min="781" max="781" width="13.42578125" style="2" customWidth="1"/>
    <col min="782" max="1024" width="9.140625" style="2"/>
    <col min="1025" max="1025" width="0.7109375" style="2" customWidth="1"/>
    <col min="1026" max="1026" width="38.5703125" style="2" customWidth="1"/>
    <col min="1027" max="1027" width="7.5703125" style="2" customWidth="1"/>
    <col min="1028" max="1028" width="12.7109375" style="2" customWidth="1"/>
    <col min="1029" max="1030" width="10.140625" style="2" customWidth="1"/>
    <col min="1031" max="1031" width="12.42578125" style="2" customWidth="1"/>
    <col min="1032" max="1033" width="13.28515625" style="2" customWidth="1"/>
    <col min="1034" max="1034" width="9.5703125" style="2" customWidth="1"/>
    <col min="1035" max="1035" width="10.42578125" style="2" customWidth="1"/>
    <col min="1036" max="1036" width="12.140625" style="2" customWidth="1"/>
    <col min="1037" max="1037" width="13.42578125" style="2" customWidth="1"/>
    <col min="1038" max="1280" width="9.140625" style="2"/>
    <col min="1281" max="1281" width="0.7109375" style="2" customWidth="1"/>
    <col min="1282" max="1282" width="38.5703125" style="2" customWidth="1"/>
    <col min="1283" max="1283" width="7.5703125" style="2" customWidth="1"/>
    <col min="1284" max="1284" width="12.7109375" style="2" customWidth="1"/>
    <col min="1285" max="1286" width="10.140625" style="2" customWidth="1"/>
    <col min="1287" max="1287" width="12.42578125" style="2" customWidth="1"/>
    <col min="1288" max="1289" width="13.28515625" style="2" customWidth="1"/>
    <col min="1290" max="1290" width="9.5703125" style="2" customWidth="1"/>
    <col min="1291" max="1291" width="10.42578125" style="2" customWidth="1"/>
    <col min="1292" max="1292" width="12.140625" style="2" customWidth="1"/>
    <col min="1293" max="1293" width="13.42578125" style="2" customWidth="1"/>
    <col min="1294" max="1536" width="9.140625" style="2"/>
    <col min="1537" max="1537" width="0.7109375" style="2" customWidth="1"/>
    <col min="1538" max="1538" width="38.5703125" style="2" customWidth="1"/>
    <col min="1539" max="1539" width="7.5703125" style="2" customWidth="1"/>
    <col min="1540" max="1540" width="12.7109375" style="2" customWidth="1"/>
    <col min="1541" max="1542" width="10.140625" style="2" customWidth="1"/>
    <col min="1543" max="1543" width="12.42578125" style="2" customWidth="1"/>
    <col min="1544" max="1545" width="13.28515625" style="2" customWidth="1"/>
    <col min="1546" max="1546" width="9.5703125" style="2" customWidth="1"/>
    <col min="1547" max="1547" width="10.42578125" style="2" customWidth="1"/>
    <col min="1548" max="1548" width="12.140625" style="2" customWidth="1"/>
    <col min="1549" max="1549" width="13.42578125" style="2" customWidth="1"/>
    <col min="1550" max="1792" width="9.140625" style="2"/>
    <col min="1793" max="1793" width="0.7109375" style="2" customWidth="1"/>
    <col min="1794" max="1794" width="38.5703125" style="2" customWidth="1"/>
    <col min="1795" max="1795" width="7.5703125" style="2" customWidth="1"/>
    <col min="1796" max="1796" width="12.7109375" style="2" customWidth="1"/>
    <col min="1797" max="1798" width="10.140625" style="2" customWidth="1"/>
    <col min="1799" max="1799" width="12.42578125" style="2" customWidth="1"/>
    <col min="1800" max="1801" width="13.28515625" style="2" customWidth="1"/>
    <col min="1802" max="1802" width="9.5703125" style="2" customWidth="1"/>
    <col min="1803" max="1803" width="10.42578125" style="2" customWidth="1"/>
    <col min="1804" max="1804" width="12.140625" style="2" customWidth="1"/>
    <col min="1805" max="1805" width="13.42578125" style="2" customWidth="1"/>
    <col min="1806" max="2048" width="9.140625" style="2"/>
    <col min="2049" max="2049" width="0.7109375" style="2" customWidth="1"/>
    <col min="2050" max="2050" width="38.5703125" style="2" customWidth="1"/>
    <col min="2051" max="2051" width="7.5703125" style="2" customWidth="1"/>
    <col min="2052" max="2052" width="12.7109375" style="2" customWidth="1"/>
    <col min="2053" max="2054" width="10.140625" style="2" customWidth="1"/>
    <col min="2055" max="2055" width="12.42578125" style="2" customWidth="1"/>
    <col min="2056" max="2057" width="13.28515625" style="2" customWidth="1"/>
    <col min="2058" max="2058" width="9.5703125" style="2" customWidth="1"/>
    <col min="2059" max="2059" width="10.42578125" style="2" customWidth="1"/>
    <col min="2060" max="2060" width="12.140625" style="2" customWidth="1"/>
    <col min="2061" max="2061" width="13.42578125" style="2" customWidth="1"/>
    <col min="2062" max="2304" width="9.140625" style="2"/>
    <col min="2305" max="2305" width="0.7109375" style="2" customWidth="1"/>
    <col min="2306" max="2306" width="38.5703125" style="2" customWidth="1"/>
    <col min="2307" max="2307" width="7.5703125" style="2" customWidth="1"/>
    <col min="2308" max="2308" width="12.7109375" style="2" customWidth="1"/>
    <col min="2309" max="2310" width="10.140625" style="2" customWidth="1"/>
    <col min="2311" max="2311" width="12.42578125" style="2" customWidth="1"/>
    <col min="2312" max="2313" width="13.28515625" style="2" customWidth="1"/>
    <col min="2314" max="2314" width="9.5703125" style="2" customWidth="1"/>
    <col min="2315" max="2315" width="10.42578125" style="2" customWidth="1"/>
    <col min="2316" max="2316" width="12.140625" style="2" customWidth="1"/>
    <col min="2317" max="2317" width="13.42578125" style="2" customWidth="1"/>
    <col min="2318" max="2560" width="9.140625" style="2"/>
    <col min="2561" max="2561" width="0.7109375" style="2" customWidth="1"/>
    <col min="2562" max="2562" width="38.5703125" style="2" customWidth="1"/>
    <col min="2563" max="2563" width="7.5703125" style="2" customWidth="1"/>
    <col min="2564" max="2564" width="12.7109375" style="2" customWidth="1"/>
    <col min="2565" max="2566" width="10.140625" style="2" customWidth="1"/>
    <col min="2567" max="2567" width="12.42578125" style="2" customWidth="1"/>
    <col min="2568" max="2569" width="13.28515625" style="2" customWidth="1"/>
    <col min="2570" max="2570" width="9.5703125" style="2" customWidth="1"/>
    <col min="2571" max="2571" width="10.42578125" style="2" customWidth="1"/>
    <col min="2572" max="2572" width="12.140625" style="2" customWidth="1"/>
    <col min="2573" max="2573" width="13.42578125" style="2" customWidth="1"/>
    <col min="2574" max="2816" width="9.140625" style="2"/>
    <col min="2817" max="2817" width="0.7109375" style="2" customWidth="1"/>
    <col min="2818" max="2818" width="38.5703125" style="2" customWidth="1"/>
    <col min="2819" max="2819" width="7.5703125" style="2" customWidth="1"/>
    <col min="2820" max="2820" width="12.7109375" style="2" customWidth="1"/>
    <col min="2821" max="2822" width="10.140625" style="2" customWidth="1"/>
    <col min="2823" max="2823" width="12.42578125" style="2" customWidth="1"/>
    <col min="2824" max="2825" width="13.28515625" style="2" customWidth="1"/>
    <col min="2826" max="2826" width="9.5703125" style="2" customWidth="1"/>
    <col min="2827" max="2827" width="10.42578125" style="2" customWidth="1"/>
    <col min="2828" max="2828" width="12.140625" style="2" customWidth="1"/>
    <col min="2829" max="2829" width="13.42578125" style="2" customWidth="1"/>
    <col min="2830" max="3072" width="9.140625" style="2"/>
    <col min="3073" max="3073" width="0.7109375" style="2" customWidth="1"/>
    <col min="3074" max="3074" width="38.5703125" style="2" customWidth="1"/>
    <col min="3075" max="3075" width="7.5703125" style="2" customWidth="1"/>
    <col min="3076" max="3076" width="12.7109375" style="2" customWidth="1"/>
    <col min="3077" max="3078" width="10.140625" style="2" customWidth="1"/>
    <col min="3079" max="3079" width="12.42578125" style="2" customWidth="1"/>
    <col min="3080" max="3081" width="13.28515625" style="2" customWidth="1"/>
    <col min="3082" max="3082" width="9.5703125" style="2" customWidth="1"/>
    <col min="3083" max="3083" width="10.42578125" style="2" customWidth="1"/>
    <col min="3084" max="3084" width="12.140625" style="2" customWidth="1"/>
    <col min="3085" max="3085" width="13.42578125" style="2" customWidth="1"/>
    <col min="3086" max="3328" width="9.140625" style="2"/>
    <col min="3329" max="3329" width="0.7109375" style="2" customWidth="1"/>
    <col min="3330" max="3330" width="38.5703125" style="2" customWidth="1"/>
    <col min="3331" max="3331" width="7.5703125" style="2" customWidth="1"/>
    <col min="3332" max="3332" width="12.7109375" style="2" customWidth="1"/>
    <col min="3333" max="3334" width="10.140625" style="2" customWidth="1"/>
    <col min="3335" max="3335" width="12.42578125" style="2" customWidth="1"/>
    <col min="3336" max="3337" width="13.28515625" style="2" customWidth="1"/>
    <col min="3338" max="3338" width="9.5703125" style="2" customWidth="1"/>
    <col min="3339" max="3339" width="10.42578125" style="2" customWidth="1"/>
    <col min="3340" max="3340" width="12.140625" style="2" customWidth="1"/>
    <col min="3341" max="3341" width="13.42578125" style="2" customWidth="1"/>
    <col min="3342" max="3584" width="9.140625" style="2"/>
    <col min="3585" max="3585" width="0.7109375" style="2" customWidth="1"/>
    <col min="3586" max="3586" width="38.5703125" style="2" customWidth="1"/>
    <col min="3587" max="3587" width="7.5703125" style="2" customWidth="1"/>
    <col min="3588" max="3588" width="12.7109375" style="2" customWidth="1"/>
    <col min="3589" max="3590" width="10.140625" style="2" customWidth="1"/>
    <col min="3591" max="3591" width="12.42578125" style="2" customWidth="1"/>
    <col min="3592" max="3593" width="13.28515625" style="2" customWidth="1"/>
    <col min="3594" max="3594" width="9.5703125" style="2" customWidth="1"/>
    <col min="3595" max="3595" width="10.42578125" style="2" customWidth="1"/>
    <col min="3596" max="3596" width="12.140625" style="2" customWidth="1"/>
    <col min="3597" max="3597" width="13.42578125" style="2" customWidth="1"/>
    <col min="3598" max="3840" width="9.140625" style="2"/>
    <col min="3841" max="3841" width="0.7109375" style="2" customWidth="1"/>
    <col min="3842" max="3842" width="38.5703125" style="2" customWidth="1"/>
    <col min="3843" max="3843" width="7.5703125" style="2" customWidth="1"/>
    <col min="3844" max="3844" width="12.7109375" style="2" customWidth="1"/>
    <col min="3845" max="3846" width="10.140625" style="2" customWidth="1"/>
    <col min="3847" max="3847" width="12.42578125" style="2" customWidth="1"/>
    <col min="3848" max="3849" width="13.28515625" style="2" customWidth="1"/>
    <col min="3850" max="3850" width="9.5703125" style="2" customWidth="1"/>
    <col min="3851" max="3851" width="10.42578125" style="2" customWidth="1"/>
    <col min="3852" max="3852" width="12.140625" style="2" customWidth="1"/>
    <col min="3853" max="3853" width="13.42578125" style="2" customWidth="1"/>
    <col min="3854" max="4096" width="9.140625" style="2"/>
    <col min="4097" max="4097" width="0.7109375" style="2" customWidth="1"/>
    <col min="4098" max="4098" width="38.5703125" style="2" customWidth="1"/>
    <col min="4099" max="4099" width="7.5703125" style="2" customWidth="1"/>
    <col min="4100" max="4100" width="12.7109375" style="2" customWidth="1"/>
    <col min="4101" max="4102" width="10.140625" style="2" customWidth="1"/>
    <col min="4103" max="4103" width="12.42578125" style="2" customWidth="1"/>
    <col min="4104" max="4105" width="13.28515625" style="2" customWidth="1"/>
    <col min="4106" max="4106" width="9.5703125" style="2" customWidth="1"/>
    <col min="4107" max="4107" width="10.42578125" style="2" customWidth="1"/>
    <col min="4108" max="4108" width="12.140625" style="2" customWidth="1"/>
    <col min="4109" max="4109" width="13.42578125" style="2" customWidth="1"/>
    <col min="4110" max="4352" width="9.140625" style="2"/>
    <col min="4353" max="4353" width="0.7109375" style="2" customWidth="1"/>
    <col min="4354" max="4354" width="38.5703125" style="2" customWidth="1"/>
    <col min="4355" max="4355" width="7.5703125" style="2" customWidth="1"/>
    <col min="4356" max="4356" width="12.7109375" style="2" customWidth="1"/>
    <col min="4357" max="4358" width="10.140625" style="2" customWidth="1"/>
    <col min="4359" max="4359" width="12.42578125" style="2" customWidth="1"/>
    <col min="4360" max="4361" width="13.28515625" style="2" customWidth="1"/>
    <col min="4362" max="4362" width="9.5703125" style="2" customWidth="1"/>
    <col min="4363" max="4363" width="10.42578125" style="2" customWidth="1"/>
    <col min="4364" max="4364" width="12.140625" style="2" customWidth="1"/>
    <col min="4365" max="4365" width="13.42578125" style="2" customWidth="1"/>
    <col min="4366" max="4608" width="9.140625" style="2"/>
    <col min="4609" max="4609" width="0.7109375" style="2" customWidth="1"/>
    <col min="4610" max="4610" width="38.5703125" style="2" customWidth="1"/>
    <col min="4611" max="4611" width="7.5703125" style="2" customWidth="1"/>
    <col min="4612" max="4612" width="12.7109375" style="2" customWidth="1"/>
    <col min="4613" max="4614" width="10.140625" style="2" customWidth="1"/>
    <col min="4615" max="4615" width="12.42578125" style="2" customWidth="1"/>
    <col min="4616" max="4617" width="13.28515625" style="2" customWidth="1"/>
    <col min="4618" max="4618" width="9.5703125" style="2" customWidth="1"/>
    <col min="4619" max="4619" width="10.42578125" style="2" customWidth="1"/>
    <col min="4620" max="4620" width="12.140625" style="2" customWidth="1"/>
    <col min="4621" max="4621" width="13.42578125" style="2" customWidth="1"/>
    <col min="4622" max="4864" width="9.140625" style="2"/>
    <col min="4865" max="4865" width="0.7109375" style="2" customWidth="1"/>
    <col min="4866" max="4866" width="38.5703125" style="2" customWidth="1"/>
    <col min="4867" max="4867" width="7.5703125" style="2" customWidth="1"/>
    <col min="4868" max="4868" width="12.7109375" style="2" customWidth="1"/>
    <col min="4869" max="4870" width="10.140625" style="2" customWidth="1"/>
    <col min="4871" max="4871" width="12.42578125" style="2" customWidth="1"/>
    <col min="4872" max="4873" width="13.28515625" style="2" customWidth="1"/>
    <col min="4874" max="4874" width="9.5703125" style="2" customWidth="1"/>
    <col min="4875" max="4875" width="10.42578125" style="2" customWidth="1"/>
    <col min="4876" max="4876" width="12.140625" style="2" customWidth="1"/>
    <col min="4877" max="4877" width="13.42578125" style="2" customWidth="1"/>
    <col min="4878" max="5120" width="9.140625" style="2"/>
    <col min="5121" max="5121" width="0.7109375" style="2" customWidth="1"/>
    <col min="5122" max="5122" width="38.5703125" style="2" customWidth="1"/>
    <col min="5123" max="5123" width="7.5703125" style="2" customWidth="1"/>
    <col min="5124" max="5124" width="12.7109375" style="2" customWidth="1"/>
    <col min="5125" max="5126" width="10.140625" style="2" customWidth="1"/>
    <col min="5127" max="5127" width="12.42578125" style="2" customWidth="1"/>
    <col min="5128" max="5129" width="13.28515625" style="2" customWidth="1"/>
    <col min="5130" max="5130" width="9.5703125" style="2" customWidth="1"/>
    <col min="5131" max="5131" width="10.42578125" style="2" customWidth="1"/>
    <col min="5132" max="5132" width="12.140625" style="2" customWidth="1"/>
    <col min="5133" max="5133" width="13.42578125" style="2" customWidth="1"/>
    <col min="5134" max="5376" width="9.140625" style="2"/>
    <col min="5377" max="5377" width="0.7109375" style="2" customWidth="1"/>
    <col min="5378" max="5378" width="38.5703125" style="2" customWidth="1"/>
    <col min="5379" max="5379" width="7.5703125" style="2" customWidth="1"/>
    <col min="5380" max="5380" width="12.7109375" style="2" customWidth="1"/>
    <col min="5381" max="5382" width="10.140625" style="2" customWidth="1"/>
    <col min="5383" max="5383" width="12.42578125" style="2" customWidth="1"/>
    <col min="5384" max="5385" width="13.28515625" style="2" customWidth="1"/>
    <col min="5386" max="5386" width="9.5703125" style="2" customWidth="1"/>
    <col min="5387" max="5387" width="10.42578125" style="2" customWidth="1"/>
    <col min="5388" max="5388" width="12.140625" style="2" customWidth="1"/>
    <col min="5389" max="5389" width="13.42578125" style="2" customWidth="1"/>
    <col min="5390" max="5632" width="9.140625" style="2"/>
    <col min="5633" max="5633" width="0.7109375" style="2" customWidth="1"/>
    <col min="5634" max="5634" width="38.5703125" style="2" customWidth="1"/>
    <col min="5635" max="5635" width="7.5703125" style="2" customWidth="1"/>
    <col min="5636" max="5636" width="12.7109375" style="2" customWidth="1"/>
    <col min="5637" max="5638" width="10.140625" style="2" customWidth="1"/>
    <col min="5639" max="5639" width="12.42578125" style="2" customWidth="1"/>
    <col min="5640" max="5641" width="13.28515625" style="2" customWidth="1"/>
    <col min="5642" max="5642" width="9.5703125" style="2" customWidth="1"/>
    <col min="5643" max="5643" width="10.42578125" style="2" customWidth="1"/>
    <col min="5644" max="5644" width="12.140625" style="2" customWidth="1"/>
    <col min="5645" max="5645" width="13.42578125" style="2" customWidth="1"/>
    <col min="5646" max="5888" width="9.140625" style="2"/>
    <col min="5889" max="5889" width="0.7109375" style="2" customWidth="1"/>
    <col min="5890" max="5890" width="38.5703125" style="2" customWidth="1"/>
    <col min="5891" max="5891" width="7.5703125" style="2" customWidth="1"/>
    <col min="5892" max="5892" width="12.7109375" style="2" customWidth="1"/>
    <col min="5893" max="5894" width="10.140625" style="2" customWidth="1"/>
    <col min="5895" max="5895" width="12.42578125" style="2" customWidth="1"/>
    <col min="5896" max="5897" width="13.28515625" style="2" customWidth="1"/>
    <col min="5898" max="5898" width="9.5703125" style="2" customWidth="1"/>
    <col min="5899" max="5899" width="10.42578125" style="2" customWidth="1"/>
    <col min="5900" max="5900" width="12.140625" style="2" customWidth="1"/>
    <col min="5901" max="5901" width="13.42578125" style="2" customWidth="1"/>
    <col min="5902" max="6144" width="9.140625" style="2"/>
    <col min="6145" max="6145" width="0.7109375" style="2" customWidth="1"/>
    <col min="6146" max="6146" width="38.5703125" style="2" customWidth="1"/>
    <col min="6147" max="6147" width="7.5703125" style="2" customWidth="1"/>
    <col min="6148" max="6148" width="12.7109375" style="2" customWidth="1"/>
    <col min="6149" max="6150" width="10.140625" style="2" customWidth="1"/>
    <col min="6151" max="6151" width="12.42578125" style="2" customWidth="1"/>
    <col min="6152" max="6153" width="13.28515625" style="2" customWidth="1"/>
    <col min="6154" max="6154" width="9.5703125" style="2" customWidth="1"/>
    <col min="6155" max="6155" width="10.42578125" style="2" customWidth="1"/>
    <col min="6156" max="6156" width="12.140625" style="2" customWidth="1"/>
    <col min="6157" max="6157" width="13.42578125" style="2" customWidth="1"/>
    <col min="6158" max="6400" width="9.140625" style="2"/>
    <col min="6401" max="6401" width="0.7109375" style="2" customWidth="1"/>
    <col min="6402" max="6402" width="38.5703125" style="2" customWidth="1"/>
    <col min="6403" max="6403" width="7.5703125" style="2" customWidth="1"/>
    <col min="6404" max="6404" width="12.7109375" style="2" customWidth="1"/>
    <col min="6405" max="6406" width="10.140625" style="2" customWidth="1"/>
    <col min="6407" max="6407" width="12.42578125" style="2" customWidth="1"/>
    <col min="6408" max="6409" width="13.28515625" style="2" customWidth="1"/>
    <col min="6410" max="6410" width="9.5703125" style="2" customWidth="1"/>
    <col min="6411" max="6411" width="10.42578125" style="2" customWidth="1"/>
    <col min="6412" max="6412" width="12.140625" style="2" customWidth="1"/>
    <col min="6413" max="6413" width="13.42578125" style="2" customWidth="1"/>
    <col min="6414" max="6656" width="9.140625" style="2"/>
    <col min="6657" max="6657" width="0.7109375" style="2" customWidth="1"/>
    <col min="6658" max="6658" width="38.5703125" style="2" customWidth="1"/>
    <col min="6659" max="6659" width="7.5703125" style="2" customWidth="1"/>
    <col min="6660" max="6660" width="12.7109375" style="2" customWidth="1"/>
    <col min="6661" max="6662" width="10.140625" style="2" customWidth="1"/>
    <col min="6663" max="6663" width="12.42578125" style="2" customWidth="1"/>
    <col min="6664" max="6665" width="13.28515625" style="2" customWidth="1"/>
    <col min="6666" max="6666" width="9.5703125" style="2" customWidth="1"/>
    <col min="6667" max="6667" width="10.42578125" style="2" customWidth="1"/>
    <col min="6668" max="6668" width="12.140625" style="2" customWidth="1"/>
    <col min="6669" max="6669" width="13.42578125" style="2" customWidth="1"/>
    <col min="6670" max="6912" width="9.140625" style="2"/>
    <col min="6913" max="6913" width="0.7109375" style="2" customWidth="1"/>
    <col min="6914" max="6914" width="38.5703125" style="2" customWidth="1"/>
    <col min="6915" max="6915" width="7.5703125" style="2" customWidth="1"/>
    <col min="6916" max="6916" width="12.7109375" style="2" customWidth="1"/>
    <col min="6917" max="6918" width="10.140625" style="2" customWidth="1"/>
    <col min="6919" max="6919" width="12.42578125" style="2" customWidth="1"/>
    <col min="6920" max="6921" width="13.28515625" style="2" customWidth="1"/>
    <col min="6922" max="6922" width="9.5703125" style="2" customWidth="1"/>
    <col min="6923" max="6923" width="10.42578125" style="2" customWidth="1"/>
    <col min="6924" max="6924" width="12.140625" style="2" customWidth="1"/>
    <col min="6925" max="6925" width="13.42578125" style="2" customWidth="1"/>
    <col min="6926" max="7168" width="9.140625" style="2"/>
    <col min="7169" max="7169" width="0.7109375" style="2" customWidth="1"/>
    <col min="7170" max="7170" width="38.5703125" style="2" customWidth="1"/>
    <col min="7171" max="7171" width="7.5703125" style="2" customWidth="1"/>
    <col min="7172" max="7172" width="12.7109375" style="2" customWidth="1"/>
    <col min="7173" max="7174" width="10.140625" style="2" customWidth="1"/>
    <col min="7175" max="7175" width="12.42578125" style="2" customWidth="1"/>
    <col min="7176" max="7177" width="13.28515625" style="2" customWidth="1"/>
    <col min="7178" max="7178" width="9.5703125" style="2" customWidth="1"/>
    <col min="7179" max="7179" width="10.42578125" style="2" customWidth="1"/>
    <col min="7180" max="7180" width="12.140625" style="2" customWidth="1"/>
    <col min="7181" max="7181" width="13.42578125" style="2" customWidth="1"/>
    <col min="7182" max="7424" width="9.140625" style="2"/>
    <col min="7425" max="7425" width="0.7109375" style="2" customWidth="1"/>
    <col min="7426" max="7426" width="38.5703125" style="2" customWidth="1"/>
    <col min="7427" max="7427" width="7.5703125" style="2" customWidth="1"/>
    <col min="7428" max="7428" width="12.7109375" style="2" customWidth="1"/>
    <col min="7429" max="7430" width="10.140625" style="2" customWidth="1"/>
    <col min="7431" max="7431" width="12.42578125" style="2" customWidth="1"/>
    <col min="7432" max="7433" width="13.28515625" style="2" customWidth="1"/>
    <col min="7434" max="7434" width="9.5703125" style="2" customWidth="1"/>
    <col min="7435" max="7435" width="10.42578125" style="2" customWidth="1"/>
    <col min="7436" max="7436" width="12.140625" style="2" customWidth="1"/>
    <col min="7437" max="7437" width="13.42578125" style="2" customWidth="1"/>
    <col min="7438" max="7680" width="9.140625" style="2"/>
    <col min="7681" max="7681" width="0.7109375" style="2" customWidth="1"/>
    <col min="7682" max="7682" width="38.5703125" style="2" customWidth="1"/>
    <col min="7683" max="7683" width="7.5703125" style="2" customWidth="1"/>
    <col min="7684" max="7684" width="12.7109375" style="2" customWidth="1"/>
    <col min="7685" max="7686" width="10.140625" style="2" customWidth="1"/>
    <col min="7687" max="7687" width="12.42578125" style="2" customWidth="1"/>
    <col min="7688" max="7689" width="13.28515625" style="2" customWidth="1"/>
    <col min="7690" max="7690" width="9.5703125" style="2" customWidth="1"/>
    <col min="7691" max="7691" width="10.42578125" style="2" customWidth="1"/>
    <col min="7692" max="7692" width="12.140625" style="2" customWidth="1"/>
    <col min="7693" max="7693" width="13.42578125" style="2" customWidth="1"/>
    <col min="7694" max="7936" width="9.140625" style="2"/>
    <col min="7937" max="7937" width="0.7109375" style="2" customWidth="1"/>
    <col min="7938" max="7938" width="38.5703125" style="2" customWidth="1"/>
    <col min="7939" max="7939" width="7.5703125" style="2" customWidth="1"/>
    <col min="7940" max="7940" width="12.7109375" style="2" customWidth="1"/>
    <col min="7941" max="7942" width="10.140625" style="2" customWidth="1"/>
    <col min="7943" max="7943" width="12.42578125" style="2" customWidth="1"/>
    <col min="7944" max="7945" width="13.28515625" style="2" customWidth="1"/>
    <col min="7946" max="7946" width="9.5703125" style="2" customWidth="1"/>
    <col min="7947" max="7947" width="10.42578125" style="2" customWidth="1"/>
    <col min="7948" max="7948" width="12.140625" style="2" customWidth="1"/>
    <col min="7949" max="7949" width="13.42578125" style="2" customWidth="1"/>
    <col min="7950" max="8192" width="9.140625" style="2"/>
    <col min="8193" max="8193" width="0.7109375" style="2" customWidth="1"/>
    <col min="8194" max="8194" width="38.5703125" style="2" customWidth="1"/>
    <col min="8195" max="8195" width="7.5703125" style="2" customWidth="1"/>
    <col min="8196" max="8196" width="12.7109375" style="2" customWidth="1"/>
    <col min="8197" max="8198" width="10.140625" style="2" customWidth="1"/>
    <col min="8199" max="8199" width="12.42578125" style="2" customWidth="1"/>
    <col min="8200" max="8201" width="13.28515625" style="2" customWidth="1"/>
    <col min="8202" max="8202" width="9.5703125" style="2" customWidth="1"/>
    <col min="8203" max="8203" width="10.42578125" style="2" customWidth="1"/>
    <col min="8204" max="8204" width="12.140625" style="2" customWidth="1"/>
    <col min="8205" max="8205" width="13.42578125" style="2" customWidth="1"/>
    <col min="8206" max="8448" width="9.140625" style="2"/>
    <col min="8449" max="8449" width="0.7109375" style="2" customWidth="1"/>
    <col min="8450" max="8450" width="38.5703125" style="2" customWidth="1"/>
    <col min="8451" max="8451" width="7.5703125" style="2" customWidth="1"/>
    <col min="8452" max="8452" width="12.7109375" style="2" customWidth="1"/>
    <col min="8453" max="8454" width="10.140625" style="2" customWidth="1"/>
    <col min="8455" max="8455" width="12.42578125" style="2" customWidth="1"/>
    <col min="8456" max="8457" width="13.28515625" style="2" customWidth="1"/>
    <col min="8458" max="8458" width="9.5703125" style="2" customWidth="1"/>
    <col min="8459" max="8459" width="10.42578125" style="2" customWidth="1"/>
    <col min="8460" max="8460" width="12.140625" style="2" customWidth="1"/>
    <col min="8461" max="8461" width="13.42578125" style="2" customWidth="1"/>
    <col min="8462" max="8704" width="9.140625" style="2"/>
    <col min="8705" max="8705" width="0.7109375" style="2" customWidth="1"/>
    <col min="8706" max="8706" width="38.5703125" style="2" customWidth="1"/>
    <col min="8707" max="8707" width="7.5703125" style="2" customWidth="1"/>
    <col min="8708" max="8708" width="12.7109375" style="2" customWidth="1"/>
    <col min="8709" max="8710" width="10.140625" style="2" customWidth="1"/>
    <col min="8711" max="8711" width="12.42578125" style="2" customWidth="1"/>
    <col min="8712" max="8713" width="13.28515625" style="2" customWidth="1"/>
    <col min="8714" max="8714" width="9.5703125" style="2" customWidth="1"/>
    <col min="8715" max="8715" width="10.42578125" style="2" customWidth="1"/>
    <col min="8716" max="8716" width="12.140625" style="2" customWidth="1"/>
    <col min="8717" max="8717" width="13.42578125" style="2" customWidth="1"/>
    <col min="8718" max="8960" width="9.140625" style="2"/>
    <col min="8961" max="8961" width="0.7109375" style="2" customWidth="1"/>
    <col min="8962" max="8962" width="38.5703125" style="2" customWidth="1"/>
    <col min="8963" max="8963" width="7.5703125" style="2" customWidth="1"/>
    <col min="8964" max="8964" width="12.7109375" style="2" customWidth="1"/>
    <col min="8965" max="8966" width="10.140625" style="2" customWidth="1"/>
    <col min="8967" max="8967" width="12.42578125" style="2" customWidth="1"/>
    <col min="8968" max="8969" width="13.28515625" style="2" customWidth="1"/>
    <col min="8970" max="8970" width="9.5703125" style="2" customWidth="1"/>
    <col min="8971" max="8971" width="10.42578125" style="2" customWidth="1"/>
    <col min="8972" max="8972" width="12.140625" style="2" customWidth="1"/>
    <col min="8973" max="8973" width="13.42578125" style="2" customWidth="1"/>
    <col min="8974" max="9216" width="9.140625" style="2"/>
    <col min="9217" max="9217" width="0.7109375" style="2" customWidth="1"/>
    <col min="9218" max="9218" width="38.5703125" style="2" customWidth="1"/>
    <col min="9219" max="9219" width="7.5703125" style="2" customWidth="1"/>
    <col min="9220" max="9220" width="12.7109375" style="2" customWidth="1"/>
    <col min="9221" max="9222" width="10.140625" style="2" customWidth="1"/>
    <col min="9223" max="9223" width="12.42578125" style="2" customWidth="1"/>
    <col min="9224" max="9225" width="13.28515625" style="2" customWidth="1"/>
    <col min="9226" max="9226" width="9.5703125" style="2" customWidth="1"/>
    <col min="9227" max="9227" width="10.42578125" style="2" customWidth="1"/>
    <col min="9228" max="9228" width="12.140625" style="2" customWidth="1"/>
    <col min="9229" max="9229" width="13.42578125" style="2" customWidth="1"/>
    <col min="9230" max="9472" width="9.140625" style="2"/>
    <col min="9473" max="9473" width="0.7109375" style="2" customWidth="1"/>
    <col min="9474" max="9474" width="38.5703125" style="2" customWidth="1"/>
    <col min="9475" max="9475" width="7.5703125" style="2" customWidth="1"/>
    <col min="9476" max="9476" width="12.7109375" style="2" customWidth="1"/>
    <col min="9477" max="9478" width="10.140625" style="2" customWidth="1"/>
    <col min="9479" max="9479" width="12.42578125" style="2" customWidth="1"/>
    <col min="9480" max="9481" width="13.28515625" style="2" customWidth="1"/>
    <col min="9482" max="9482" width="9.5703125" style="2" customWidth="1"/>
    <col min="9483" max="9483" width="10.42578125" style="2" customWidth="1"/>
    <col min="9484" max="9484" width="12.140625" style="2" customWidth="1"/>
    <col min="9485" max="9485" width="13.42578125" style="2" customWidth="1"/>
    <col min="9486" max="9728" width="9.140625" style="2"/>
    <col min="9729" max="9729" width="0.7109375" style="2" customWidth="1"/>
    <col min="9730" max="9730" width="38.5703125" style="2" customWidth="1"/>
    <col min="9731" max="9731" width="7.5703125" style="2" customWidth="1"/>
    <col min="9732" max="9732" width="12.7109375" style="2" customWidth="1"/>
    <col min="9733" max="9734" width="10.140625" style="2" customWidth="1"/>
    <col min="9735" max="9735" width="12.42578125" style="2" customWidth="1"/>
    <col min="9736" max="9737" width="13.28515625" style="2" customWidth="1"/>
    <col min="9738" max="9738" width="9.5703125" style="2" customWidth="1"/>
    <col min="9739" max="9739" width="10.42578125" style="2" customWidth="1"/>
    <col min="9740" max="9740" width="12.140625" style="2" customWidth="1"/>
    <col min="9741" max="9741" width="13.42578125" style="2" customWidth="1"/>
    <col min="9742" max="9984" width="9.140625" style="2"/>
    <col min="9985" max="9985" width="0.7109375" style="2" customWidth="1"/>
    <col min="9986" max="9986" width="38.5703125" style="2" customWidth="1"/>
    <col min="9987" max="9987" width="7.5703125" style="2" customWidth="1"/>
    <col min="9988" max="9988" width="12.7109375" style="2" customWidth="1"/>
    <col min="9989" max="9990" width="10.140625" style="2" customWidth="1"/>
    <col min="9991" max="9991" width="12.42578125" style="2" customWidth="1"/>
    <col min="9992" max="9993" width="13.28515625" style="2" customWidth="1"/>
    <col min="9994" max="9994" width="9.5703125" style="2" customWidth="1"/>
    <col min="9995" max="9995" width="10.42578125" style="2" customWidth="1"/>
    <col min="9996" max="9996" width="12.140625" style="2" customWidth="1"/>
    <col min="9997" max="9997" width="13.42578125" style="2" customWidth="1"/>
    <col min="9998" max="10240" width="9.140625" style="2"/>
    <col min="10241" max="10241" width="0.7109375" style="2" customWidth="1"/>
    <col min="10242" max="10242" width="38.5703125" style="2" customWidth="1"/>
    <col min="10243" max="10243" width="7.5703125" style="2" customWidth="1"/>
    <col min="10244" max="10244" width="12.7109375" style="2" customWidth="1"/>
    <col min="10245" max="10246" width="10.140625" style="2" customWidth="1"/>
    <col min="10247" max="10247" width="12.42578125" style="2" customWidth="1"/>
    <col min="10248" max="10249" width="13.28515625" style="2" customWidth="1"/>
    <col min="10250" max="10250" width="9.5703125" style="2" customWidth="1"/>
    <col min="10251" max="10251" width="10.42578125" style="2" customWidth="1"/>
    <col min="10252" max="10252" width="12.140625" style="2" customWidth="1"/>
    <col min="10253" max="10253" width="13.42578125" style="2" customWidth="1"/>
    <col min="10254" max="10496" width="9.140625" style="2"/>
    <col min="10497" max="10497" width="0.7109375" style="2" customWidth="1"/>
    <col min="10498" max="10498" width="38.5703125" style="2" customWidth="1"/>
    <col min="10499" max="10499" width="7.5703125" style="2" customWidth="1"/>
    <col min="10500" max="10500" width="12.7109375" style="2" customWidth="1"/>
    <col min="10501" max="10502" width="10.140625" style="2" customWidth="1"/>
    <col min="10503" max="10503" width="12.42578125" style="2" customWidth="1"/>
    <col min="10504" max="10505" width="13.28515625" style="2" customWidth="1"/>
    <col min="10506" max="10506" width="9.5703125" style="2" customWidth="1"/>
    <col min="10507" max="10507" width="10.42578125" style="2" customWidth="1"/>
    <col min="10508" max="10508" width="12.140625" style="2" customWidth="1"/>
    <col min="10509" max="10509" width="13.42578125" style="2" customWidth="1"/>
    <col min="10510" max="10752" width="9.140625" style="2"/>
    <col min="10753" max="10753" width="0.7109375" style="2" customWidth="1"/>
    <col min="10754" max="10754" width="38.5703125" style="2" customWidth="1"/>
    <col min="10755" max="10755" width="7.5703125" style="2" customWidth="1"/>
    <col min="10756" max="10756" width="12.7109375" style="2" customWidth="1"/>
    <col min="10757" max="10758" width="10.140625" style="2" customWidth="1"/>
    <col min="10759" max="10759" width="12.42578125" style="2" customWidth="1"/>
    <col min="10760" max="10761" width="13.28515625" style="2" customWidth="1"/>
    <col min="10762" max="10762" width="9.5703125" style="2" customWidth="1"/>
    <col min="10763" max="10763" width="10.42578125" style="2" customWidth="1"/>
    <col min="10764" max="10764" width="12.140625" style="2" customWidth="1"/>
    <col min="10765" max="10765" width="13.42578125" style="2" customWidth="1"/>
    <col min="10766" max="11008" width="9.140625" style="2"/>
    <col min="11009" max="11009" width="0.7109375" style="2" customWidth="1"/>
    <col min="11010" max="11010" width="38.5703125" style="2" customWidth="1"/>
    <col min="11011" max="11011" width="7.5703125" style="2" customWidth="1"/>
    <col min="11012" max="11012" width="12.7109375" style="2" customWidth="1"/>
    <col min="11013" max="11014" width="10.140625" style="2" customWidth="1"/>
    <col min="11015" max="11015" width="12.42578125" style="2" customWidth="1"/>
    <col min="11016" max="11017" width="13.28515625" style="2" customWidth="1"/>
    <col min="11018" max="11018" width="9.5703125" style="2" customWidth="1"/>
    <col min="11019" max="11019" width="10.42578125" style="2" customWidth="1"/>
    <col min="11020" max="11020" width="12.140625" style="2" customWidth="1"/>
    <col min="11021" max="11021" width="13.42578125" style="2" customWidth="1"/>
    <col min="11022" max="11264" width="9.140625" style="2"/>
    <col min="11265" max="11265" width="0.7109375" style="2" customWidth="1"/>
    <col min="11266" max="11266" width="38.5703125" style="2" customWidth="1"/>
    <col min="11267" max="11267" width="7.5703125" style="2" customWidth="1"/>
    <col min="11268" max="11268" width="12.7109375" style="2" customWidth="1"/>
    <col min="11269" max="11270" width="10.140625" style="2" customWidth="1"/>
    <col min="11271" max="11271" width="12.42578125" style="2" customWidth="1"/>
    <col min="11272" max="11273" width="13.28515625" style="2" customWidth="1"/>
    <col min="11274" max="11274" width="9.5703125" style="2" customWidth="1"/>
    <col min="11275" max="11275" width="10.42578125" style="2" customWidth="1"/>
    <col min="11276" max="11276" width="12.140625" style="2" customWidth="1"/>
    <col min="11277" max="11277" width="13.42578125" style="2" customWidth="1"/>
    <col min="11278" max="11520" width="9.140625" style="2"/>
    <col min="11521" max="11521" width="0.7109375" style="2" customWidth="1"/>
    <col min="11522" max="11522" width="38.5703125" style="2" customWidth="1"/>
    <col min="11523" max="11523" width="7.5703125" style="2" customWidth="1"/>
    <col min="11524" max="11524" width="12.7109375" style="2" customWidth="1"/>
    <col min="11525" max="11526" width="10.140625" style="2" customWidth="1"/>
    <col min="11527" max="11527" width="12.42578125" style="2" customWidth="1"/>
    <col min="11528" max="11529" width="13.28515625" style="2" customWidth="1"/>
    <col min="11530" max="11530" width="9.5703125" style="2" customWidth="1"/>
    <col min="11531" max="11531" width="10.42578125" style="2" customWidth="1"/>
    <col min="11532" max="11532" width="12.140625" style="2" customWidth="1"/>
    <col min="11533" max="11533" width="13.42578125" style="2" customWidth="1"/>
    <col min="11534" max="11776" width="9.140625" style="2"/>
    <col min="11777" max="11777" width="0.7109375" style="2" customWidth="1"/>
    <col min="11778" max="11778" width="38.5703125" style="2" customWidth="1"/>
    <col min="11779" max="11779" width="7.5703125" style="2" customWidth="1"/>
    <col min="11780" max="11780" width="12.7109375" style="2" customWidth="1"/>
    <col min="11781" max="11782" width="10.140625" style="2" customWidth="1"/>
    <col min="11783" max="11783" width="12.42578125" style="2" customWidth="1"/>
    <col min="11784" max="11785" width="13.28515625" style="2" customWidth="1"/>
    <col min="11786" max="11786" width="9.5703125" style="2" customWidth="1"/>
    <col min="11787" max="11787" width="10.42578125" style="2" customWidth="1"/>
    <col min="11788" max="11788" width="12.140625" style="2" customWidth="1"/>
    <col min="11789" max="11789" width="13.42578125" style="2" customWidth="1"/>
    <col min="11790" max="12032" width="9.140625" style="2"/>
    <col min="12033" max="12033" width="0.7109375" style="2" customWidth="1"/>
    <col min="12034" max="12034" width="38.5703125" style="2" customWidth="1"/>
    <col min="12035" max="12035" width="7.5703125" style="2" customWidth="1"/>
    <col min="12036" max="12036" width="12.7109375" style="2" customWidth="1"/>
    <col min="12037" max="12038" width="10.140625" style="2" customWidth="1"/>
    <col min="12039" max="12039" width="12.42578125" style="2" customWidth="1"/>
    <col min="12040" max="12041" width="13.28515625" style="2" customWidth="1"/>
    <col min="12042" max="12042" width="9.5703125" style="2" customWidth="1"/>
    <col min="12043" max="12043" width="10.42578125" style="2" customWidth="1"/>
    <col min="12044" max="12044" width="12.140625" style="2" customWidth="1"/>
    <col min="12045" max="12045" width="13.42578125" style="2" customWidth="1"/>
    <col min="12046" max="12288" width="9.140625" style="2"/>
    <col min="12289" max="12289" width="0.7109375" style="2" customWidth="1"/>
    <col min="12290" max="12290" width="38.5703125" style="2" customWidth="1"/>
    <col min="12291" max="12291" width="7.5703125" style="2" customWidth="1"/>
    <col min="12292" max="12292" width="12.7109375" style="2" customWidth="1"/>
    <col min="12293" max="12294" width="10.140625" style="2" customWidth="1"/>
    <col min="12295" max="12295" width="12.42578125" style="2" customWidth="1"/>
    <col min="12296" max="12297" width="13.28515625" style="2" customWidth="1"/>
    <col min="12298" max="12298" width="9.5703125" style="2" customWidth="1"/>
    <col min="12299" max="12299" width="10.42578125" style="2" customWidth="1"/>
    <col min="12300" max="12300" width="12.140625" style="2" customWidth="1"/>
    <col min="12301" max="12301" width="13.42578125" style="2" customWidth="1"/>
    <col min="12302" max="12544" width="9.140625" style="2"/>
    <col min="12545" max="12545" width="0.7109375" style="2" customWidth="1"/>
    <col min="12546" max="12546" width="38.5703125" style="2" customWidth="1"/>
    <col min="12547" max="12547" width="7.5703125" style="2" customWidth="1"/>
    <col min="12548" max="12548" width="12.7109375" style="2" customWidth="1"/>
    <col min="12549" max="12550" width="10.140625" style="2" customWidth="1"/>
    <col min="12551" max="12551" width="12.42578125" style="2" customWidth="1"/>
    <col min="12552" max="12553" width="13.28515625" style="2" customWidth="1"/>
    <col min="12554" max="12554" width="9.5703125" style="2" customWidth="1"/>
    <col min="12555" max="12555" width="10.42578125" style="2" customWidth="1"/>
    <col min="12556" max="12556" width="12.140625" style="2" customWidth="1"/>
    <col min="12557" max="12557" width="13.42578125" style="2" customWidth="1"/>
    <col min="12558" max="12800" width="9.140625" style="2"/>
    <col min="12801" max="12801" width="0.7109375" style="2" customWidth="1"/>
    <col min="12802" max="12802" width="38.5703125" style="2" customWidth="1"/>
    <col min="12803" max="12803" width="7.5703125" style="2" customWidth="1"/>
    <col min="12804" max="12804" width="12.7109375" style="2" customWidth="1"/>
    <col min="12805" max="12806" width="10.140625" style="2" customWidth="1"/>
    <col min="12807" max="12807" width="12.42578125" style="2" customWidth="1"/>
    <col min="12808" max="12809" width="13.28515625" style="2" customWidth="1"/>
    <col min="12810" max="12810" width="9.5703125" style="2" customWidth="1"/>
    <col min="12811" max="12811" width="10.42578125" style="2" customWidth="1"/>
    <col min="12812" max="12812" width="12.140625" style="2" customWidth="1"/>
    <col min="12813" max="12813" width="13.42578125" style="2" customWidth="1"/>
    <col min="12814" max="13056" width="9.140625" style="2"/>
    <col min="13057" max="13057" width="0.7109375" style="2" customWidth="1"/>
    <col min="13058" max="13058" width="38.5703125" style="2" customWidth="1"/>
    <col min="13059" max="13059" width="7.5703125" style="2" customWidth="1"/>
    <col min="13060" max="13060" width="12.7109375" style="2" customWidth="1"/>
    <col min="13061" max="13062" width="10.140625" style="2" customWidth="1"/>
    <col min="13063" max="13063" width="12.42578125" style="2" customWidth="1"/>
    <col min="13064" max="13065" width="13.28515625" style="2" customWidth="1"/>
    <col min="13066" max="13066" width="9.5703125" style="2" customWidth="1"/>
    <col min="13067" max="13067" width="10.42578125" style="2" customWidth="1"/>
    <col min="13068" max="13068" width="12.140625" style="2" customWidth="1"/>
    <col min="13069" max="13069" width="13.42578125" style="2" customWidth="1"/>
    <col min="13070" max="13312" width="9.140625" style="2"/>
    <col min="13313" max="13313" width="0.7109375" style="2" customWidth="1"/>
    <col min="13314" max="13314" width="38.5703125" style="2" customWidth="1"/>
    <col min="13315" max="13315" width="7.5703125" style="2" customWidth="1"/>
    <col min="13316" max="13316" width="12.7109375" style="2" customWidth="1"/>
    <col min="13317" max="13318" width="10.140625" style="2" customWidth="1"/>
    <col min="13319" max="13319" width="12.42578125" style="2" customWidth="1"/>
    <col min="13320" max="13321" width="13.28515625" style="2" customWidth="1"/>
    <col min="13322" max="13322" width="9.5703125" style="2" customWidth="1"/>
    <col min="13323" max="13323" width="10.42578125" style="2" customWidth="1"/>
    <col min="13324" max="13324" width="12.140625" style="2" customWidth="1"/>
    <col min="13325" max="13325" width="13.42578125" style="2" customWidth="1"/>
    <col min="13326" max="13568" width="9.140625" style="2"/>
    <col min="13569" max="13569" width="0.7109375" style="2" customWidth="1"/>
    <col min="13570" max="13570" width="38.5703125" style="2" customWidth="1"/>
    <col min="13571" max="13571" width="7.5703125" style="2" customWidth="1"/>
    <col min="13572" max="13572" width="12.7109375" style="2" customWidth="1"/>
    <col min="13573" max="13574" width="10.140625" style="2" customWidth="1"/>
    <col min="13575" max="13575" width="12.42578125" style="2" customWidth="1"/>
    <col min="13576" max="13577" width="13.28515625" style="2" customWidth="1"/>
    <col min="13578" max="13578" width="9.5703125" style="2" customWidth="1"/>
    <col min="13579" max="13579" width="10.42578125" style="2" customWidth="1"/>
    <col min="13580" max="13580" width="12.140625" style="2" customWidth="1"/>
    <col min="13581" max="13581" width="13.42578125" style="2" customWidth="1"/>
    <col min="13582" max="13824" width="9.140625" style="2"/>
    <col min="13825" max="13825" width="0.7109375" style="2" customWidth="1"/>
    <col min="13826" max="13826" width="38.5703125" style="2" customWidth="1"/>
    <col min="13827" max="13827" width="7.5703125" style="2" customWidth="1"/>
    <col min="13828" max="13828" width="12.7109375" style="2" customWidth="1"/>
    <col min="13829" max="13830" width="10.140625" style="2" customWidth="1"/>
    <col min="13831" max="13831" width="12.42578125" style="2" customWidth="1"/>
    <col min="13832" max="13833" width="13.28515625" style="2" customWidth="1"/>
    <col min="13834" max="13834" width="9.5703125" style="2" customWidth="1"/>
    <col min="13835" max="13835" width="10.42578125" style="2" customWidth="1"/>
    <col min="13836" max="13836" width="12.140625" style="2" customWidth="1"/>
    <col min="13837" max="13837" width="13.42578125" style="2" customWidth="1"/>
    <col min="13838" max="14080" width="9.140625" style="2"/>
    <col min="14081" max="14081" width="0.7109375" style="2" customWidth="1"/>
    <col min="14082" max="14082" width="38.5703125" style="2" customWidth="1"/>
    <col min="14083" max="14083" width="7.5703125" style="2" customWidth="1"/>
    <col min="14084" max="14084" width="12.7109375" style="2" customWidth="1"/>
    <col min="14085" max="14086" width="10.140625" style="2" customWidth="1"/>
    <col min="14087" max="14087" width="12.42578125" style="2" customWidth="1"/>
    <col min="14088" max="14089" width="13.28515625" style="2" customWidth="1"/>
    <col min="14090" max="14090" width="9.5703125" style="2" customWidth="1"/>
    <col min="14091" max="14091" width="10.42578125" style="2" customWidth="1"/>
    <col min="14092" max="14092" width="12.140625" style="2" customWidth="1"/>
    <col min="14093" max="14093" width="13.42578125" style="2" customWidth="1"/>
    <col min="14094" max="14336" width="9.140625" style="2"/>
    <col min="14337" max="14337" width="0.7109375" style="2" customWidth="1"/>
    <col min="14338" max="14338" width="38.5703125" style="2" customWidth="1"/>
    <col min="14339" max="14339" width="7.5703125" style="2" customWidth="1"/>
    <col min="14340" max="14340" width="12.7109375" style="2" customWidth="1"/>
    <col min="14341" max="14342" width="10.140625" style="2" customWidth="1"/>
    <col min="14343" max="14343" width="12.42578125" style="2" customWidth="1"/>
    <col min="14344" max="14345" width="13.28515625" style="2" customWidth="1"/>
    <col min="14346" max="14346" width="9.5703125" style="2" customWidth="1"/>
    <col min="14347" max="14347" width="10.42578125" style="2" customWidth="1"/>
    <col min="14348" max="14348" width="12.140625" style="2" customWidth="1"/>
    <col min="14349" max="14349" width="13.42578125" style="2" customWidth="1"/>
    <col min="14350" max="14592" width="9.140625" style="2"/>
    <col min="14593" max="14593" width="0.7109375" style="2" customWidth="1"/>
    <col min="14594" max="14594" width="38.5703125" style="2" customWidth="1"/>
    <col min="14595" max="14595" width="7.5703125" style="2" customWidth="1"/>
    <col min="14596" max="14596" width="12.7109375" style="2" customWidth="1"/>
    <col min="14597" max="14598" width="10.140625" style="2" customWidth="1"/>
    <col min="14599" max="14599" width="12.42578125" style="2" customWidth="1"/>
    <col min="14600" max="14601" width="13.28515625" style="2" customWidth="1"/>
    <col min="14602" max="14602" width="9.5703125" style="2" customWidth="1"/>
    <col min="14603" max="14603" width="10.42578125" style="2" customWidth="1"/>
    <col min="14604" max="14604" width="12.140625" style="2" customWidth="1"/>
    <col min="14605" max="14605" width="13.42578125" style="2" customWidth="1"/>
    <col min="14606" max="14848" width="9.140625" style="2"/>
    <col min="14849" max="14849" width="0.7109375" style="2" customWidth="1"/>
    <col min="14850" max="14850" width="38.5703125" style="2" customWidth="1"/>
    <col min="14851" max="14851" width="7.5703125" style="2" customWidth="1"/>
    <col min="14852" max="14852" width="12.7109375" style="2" customWidth="1"/>
    <col min="14853" max="14854" width="10.140625" style="2" customWidth="1"/>
    <col min="14855" max="14855" width="12.42578125" style="2" customWidth="1"/>
    <col min="14856" max="14857" width="13.28515625" style="2" customWidth="1"/>
    <col min="14858" max="14858" width="9.5703125" style="2" customWidth="1"/>
    <col min="14859" max="14859" width="10.42578125" style="2" customWidth="1"/>
    <col min="14860" max="14860" width="12.140625" style="2" customWidth="1"/>
    <col min="14861" max="14861" width="13.42578125" style="2" customWidth="1"/>
    <col min="14862" max="15104" width="9.140625" style="2"/>
    <col min="15105" max="15105" width="0.7109375" style="2" customWidth="1"/>
    <col min="15106" max="15106" width="38.5703125" style="2" customWidth="1"/>
    <col min="15107" max="15107" width="7.5703125" style="2" customWidth="1"/>
    <col min="15108" max="15108" width="12.7109375" style="2" customWidth="1"/>
    <col min="15109" max="15110" width="10.140625" style="2" customWidth="1"/>
    <col min="15111" max="15111" width="12.42578125" style="2" customWidth="1"/>
    <col min="15112" max="15113" width="13.28515625" style="2" customWidth="1"/>
    <col min="15114" max="15114" width="9.5703125" style="2" customWidth="1"/>
    <col min="15115" max="15115" width="10.42578125" style="2" customWidth="1"/>
    <col min="15116" max="15116" width="12.140625" style="2" customWidth="1"/>
    <col min="15117" max="15117" width="13.42578125" style="2" customWidth="1"/>
    <col min="15118" max="15360" width="9.140625" style="2"/>
    <col min="15361" max="15361" width="0.7109375" style="2" customWidth="1"/>
    <col min="15362" max="15362" width="38.5703125" style="2" customWidth="1"/>
    <col min="15363" max="15363" width="7.5703125" style="2" customWidth="1"/>
    <col min="15364" max="15364" width="12.7109375" style="2" customWidth="1"/>
    <col min="15365" max="15366" width="10.140625" style="2" customWidth="1"/>
    <col min="15367" max="15367" width="12.42578125" style="2" customWidth="1"/>
    <col min="15368" max="15369" width="13.28515625" style="2" customWidth="1"/>
    <col min="15370" max="15370" width="9.5703125" style="2" customWidth="1"/>
    <col min="15371" max="15371" width="10.42578125" style="2" customWidth="1"/>
    <col min="15372" max="15372" width="12.140625" style="2" customWidth="1"/>
    <col min="15373" max="15373" width="13.42578125" style="2" customWidth="1"/>
    <col min="15374" max="15616" width="9.140625" style="2"/>
    <col min="15617" max="15617" width="0.7109375" style="2" customWidth="1"/>
    <col min="15618" max="15618" width="38.5703125" style="2" customWidth="1"/>
    <col min="15619" max="15619" width="7.5703125" style="2" customWidth="1"/>
    <col min="15620" max="15620" width="12.7109375" style="2" customWidth="1"/>
    <col min="15621" max="15622" width="10.140625" style="2" customWidth="1"/>
    <col min="15623" max="15623" width="12.42578125" style="2" customWidth="1"/>
    <col min="15624" max="15625" width="13.28515625" style="2" customWidth="1"/>
    <col min="15626" max="15626" width="9.5703125" style="2" customWidth="1"/>
    <col min="15627" max="15627" width="10.42578125" style="2" customWidth="1"/>
    <col min="15628" max="15628" width="12.140625" style="2" customWidth="1"/>
    <col min="15629" max="15629" width="13.42578125" style="2" customWidth="1"/>
    <col min="15630" max="15872" width="9.140625" style="2"/>
    <col min="15873" max="15873" width="0.7109375" style="2" customWidth="1"/>
    <col min="15874" max="15874" width="38.5703125" style="2" customWidth="1"/>
    <col min="15875" max="15875" width="7.5703125" style="2" customWidth="1"/>
    <col min="15876" max="15876" width="12.7109375" style="2" customWidth="1"/>
    <col min="15877" max="15878" width="10.140625" style="2" customWidth="1"/>
    <col min="15879" max="15879" width="12.42578125" style="2" customWidth="1"/>
    <col min="15880" max="15881" width="13.28515625" style="2" customWidth="1"/>
    <col min="15882" max="15882" width="9.5703125" style="2" customWidth="1"/>
    <col min="15883" max="15883" width="10.42578125" style="2" customWidth="1"/>
    <col min="15884" max="15884" width="12.140625" style="2" customWidth="1"/>
    <col min="15885" max="15885" width="13.42578125" style="2" customWidth="1"/>
    <col min="15886" max="16128" width="9.140625" style="2"/>
    <col min="16129" max="16129" width="0.7109375" style="2" customWidth="1"/>
    <col min="16130" max="16130" width="38.5703125" style="2" customWidth="1"/>
    <col min="16131" max="16131" width="7.5703125" style="2" customWidth="1"/>
    <col min="16132" max="16132" width="12.7109375" style="2" customWidth="1"/>
    <col min="16133" max="16134" width="10.140625" style="2" customWidth="1"/>
    <col min="16135" max="16135" width="12.42578125" style="2" customWidth="1"/>
    <col min="16136" max="16137" width="13.28515625" style="2" customWidth="1"/>
    <col min="16138" max="16138" width="9.5703125" style="2" customWidth="1"/>
    <col min="16139" max="16139" width="10.42578125" style="2" customWidth="1"/>
    <col min="16140" max="16140" width="12.140625" style="2" customWidth="1"/>
    <col min="16141" max="16141" width="13.42578125" style="2" customWidth="1"/>
    <col min="16142" max="16384" width="9.140625" style="2"/>
  </cols>
  <sheetData>
    <row r="1" spans="2:15" x14ac:dyDescent="0.25">
      <c r="B1" s="71" t="s">
        <v>137</v>
      </c>
      <c r="C1" s="71"/>
      <c r="D1" s="71"/>
      <c r="E1" s="71"/>
      <c r="F1" s="71"/>
      <c r="G1" s="71"/>
      <c r="H1" s="71"/>
      <c r="I1" s="71"/>
      <c r="J1" s="71"/>
      <c r="K1" s="71"/>
    </row>
    <row r="2" spans="2:15" ht="22.5" customHeight="1" x14ac:dyDescent="0.25">
      <c r="B2" s="103" t="s">
        <v>138</v>
      </c>
      <c r="I2" s="73" t="s">
        <v>139</v>
      </c>
      <c r="J2" s="73"/>
      <c r="K2" s="73"/>
    </row>
    <row r="3" spans="2:15" ht="15.75" customHeight="1" x14ac:dyDescent="0.25">
      <c r="B3" s="7" t="s">
        <v>140</v>
      </c>
      <c r="C3" s="7"/>
      <c r="D3" s="7"/>
      <c r="E3" s="7" t="s">
        <v>3</v>
      </c>
      <c r="F3" s="34" t="s">
        <v>94</v>
      </c>
      <c r="G3" s="47" t="s">
        <v>141</v>
      </c>
      <c r="H3" s="50"/>
      <c r="I3" s="48"/>
      <c r="J3" s="7" t="s">
        <v>142</v>
      </c>
      <c r="K3" s="7"/>
      <c r="L3" s="104" t="s">
        <v>143</v>
      </c>
      <c r="M3" s="104" t="s">
        <v>144</v>
      </c>
    </row>
    <row r="4" spans="2:15" ht="115.5" customHeight="1" x14ac:dyDescent="0.25">
      <c r="B4" s="7"/>
      <c r="C4" s="7"/>
      <c r="D4" s="7"/>
      <c r="E4" s="7"/>
      <c r="F4" s="46"/>
      <c r="G4" s="105" t="s">
        <v>145</v>
      </c>
      <c r="H4" s="105" t="s">
        <v>146</v>
      </c>
      <c r="I4" s="105" t="s">
        <v>147</v>
      </c>
      <c r="J4" s="7"/>
      <c r="K4" s="7"/>
      <c r="L4" s="104"/>
      <c r="M4" s="104"/>
      <c r="O4" s="2" t="s">
        <v>131</v>
      </c>
    </row>
    <row r="5" spans="2:15" x14ac:dyDescent="0.25">
      <c r="B5" s="7">
        <v>1</v>
      </c>
      <c r="C5" s="7"/>
      <c r="D5" s="7"/>
      <c r="E5" s="8">
        <v>2</v>
      </c>
      <c r="F5" s="8">
        <v>3</v>
      </c>
      <c r="G5" s="8">
        <v>4</v>
      </c>
      <c r="H5" s="8">
        <v>5</v>
      </c>
      <c r="I5" s="8">
        <v>6</v>
      </c>
      <c r="J5" s="7">
        <v>7</v>
      </c>
      <c r="K5" s="7"/>
      <c r="L5" s="106" t="s">
        <v>100</v>
      </c>
      <c r="M5" s="106" t="s">
        <v>104</v>
      </c>
    </row>
    <row r="6" spans="2:15" x14ac:dyDescent="0.25">
      <c r="B6" s="11" t="s">
        <v>148</v>
      </c>
      <c r="C6" s="11"/>
      <c r="D6" s="11"/>
      <c r="E6" s="8">
        <v>1</v>
      </c>
      <c r="F6" s="14">
        <f>F7+F11+F13+F14+F17+F20+F21+F22+F23+F24+F25</f>
        <v>0</v>
      </c>
      <c r="G6" s="14">
        <f>G7+G11+G13+G14+G17+G20+G21+G22+G23+G24+G25</f>
        <v>0</v>
      </c>
      <c r="H6" s="14">
        <f>H7+H11+H13+H14+H17+H20+H21+H22+H23+H24+H25</f>
        <v>0</v>
      </c>
      <c r="I6" s="14">
        <f>I7+I11+I13+I14+I17+I20+I21+I22+I23+I24+I25</f>
        <v>0</v>
      </c>
      <c r="J6" s="107">
        <f>J7+J11+J13+J14+J17+J20+J21+J22+J23+J24+J25</f>
        <v>0</v>
      </c>
      <c r="K6" s="107"/>
      <c r="L6" s="14">
        <f>F6-G6</f>
        <v>0</v>
      </c>
      <c r="M6" s="14">
        <f>F6-J6</f>
        <v>0</v>
      </c>
    </row>
    <row r="7" spans="2:15" x14ac:dyDescent="0.25">
      <c r="B7" s="95" t="s">
        <v>149</v>
      </c>
      <c r="C7" s="95"/>
      <c r="D7" s="95"/>
      <c r="E7" s="8">
        <v>2</v>
      </c>
      <c r="F7" s="14">
        <f t="shared" ref="F7:F25" si="0">SUM(H7:I7)</f>
        <v>0</v>
      </c>
      <c r="G7" s="12"/>
      <c r="H7" s="12"/>
      <c r="I7" s="12"/>
      <c r="J7" s="58"/>
      <c r="K7" s="58"/>
      <c r="L7" s="14">
        <f t="shared" ref="L7:L26" si="1">F7-G7</f>
        <v>0</v>
      </c>
      <c r="M7" s="14">
        <f t="shared" ref="M7:M26" si="2">F7-J7</f>
        <v>0</v>
      </c>
    </row>
    <row r="8" spans="2:15" x14ac:dyDescent="0.25">
      <c r="B8" s="108" t="s">
        <v>150</v>
      </c>
      <c r="C8" s="108"/>
      <c r="D8" s="108"/>
      <c r="E8" s="8">
        <v>3</v>
      </c>
      <c r="F8" s="14">
        <f t="shared" si="0"/>
        <v>0</v>
      </c>
      <c r="G8" s="12"/>
      <c r="H8" s="12"/>
      <c r="I8" s="12"/>
      <c r="J8" s="58"/>
      <c r="K8" s="58"/>
      <c r="L8" s="14">
        <f t="shared" si="1"/>
        <v>0</v>
      </c>
      <c r="M8" s="14">
        <f t="shared" si="2"/>
        <v>0</v>
      </c>
    </row>
    <row r="9" spans="2:15" ht="27" customHeight="1" x14ac:dyDescent="0.25">
      <c r="B9" s="109" t="s">
        <v>151</v>
      </c>
      <c r="C9" s="109"/>
      <c r="D9" s="109"/>
      <c r="E9" s="8">
        <v>4</v>
      </c>
      <c r="F9" s="14">
        <f t="shared" si="0"/>
        <v>0</v>
      </c>
      <c r="G9" s="12"/>
      <c r="H9" s="12"/>
      <c r="I9" s="12"/>
      <c r="J9" s="58"/>
      <c r="K9" s="58"/>
      <c r="L9" s="14">
        <f t="shared" si="1"/>
        <v>0</v>
      </c>
      <c r="M9" s="14">
        <f t="shared" si="2"/>
        <v>0</v>
      </c>
    </row>
    <row r="10" spans="2:15" x14ac:dyDescent="0.25">
      <c r="B10" s="109" t="s">
        <v>152</v>
      </c>
      <c r="C10" s="109"/>
      <c r="D10" s="109"/>
      <c r="E10" s="8">
        <v>5</v>
      </c>
      <c r="F10" s="14">
        <f t="shared" si="0"/>
        <v>0</v>
      </c>
      <c r="G10" s="12"/>
      <c r="H10" s="12"/>
      <c r="I10" s="12"/>
      <c r="J10" s="58"/>
      <c r="K10" s="58"/>
      <c r="L10" s="14">
        <f t="shared" si="1"/>
        <v>0</v>
      </c>
      <c r="M10" s="14">
        <f t="shared" si="2"/>
        <v>0</v>
      </c>
    </row>
    <row r="11" spans="2:15" x14ac:dyDescent="0.25">
      <c r="B11" s="95" t="s">
        <v>153</v>
      </c>
      <c r="C11" s="95"/>
      <c r="D11" s="95"/>
      <c r="E11" s="8">
        <v>6</v>
      </c>
      <c r="F11" s="14">
        <f t="shared" si="0"/>
        <v>0</v>
      </c>
      <c r="G11" s="12"/>
      <c r="H11" s="12"/>
      <c r="I11" s="12"/>
      <c r="J11" s="58"/>
      <c r="K11" s="58"/>
      <c r="L11" s="14">
        <f t="shared" si="1"/>
        <v>0</v>
      </c>
      <c r="M11" s="14">
        <f t="shared" si="2"/>
        <v>0</v>
      </c>
    </row>
    <row r="12" spans="2:15" x14ac:dyDescent="0.25">
      <c r="B12" s="108" t="s">
        <v>154</v>
      </c>
      <c r="C12" s="108"/>
      <c r="D12" s="108"/>
      <c r="E12" s="8">
        <v>7</v>
      </c>
      <c r="F12" s="14">
        <f t="shared" si="0"/>
        <v>0</v>
      </c>
      <c r="G12" s="12"/>
      <c r="H12" s="12"/>
      <c r="I12" s="12"/>
      <c r="J12" s="58"/>
      <c r="K12" s="58"/>
      <c r="L12" s="14">
        <f t="shared" si="1"/>
        <v>0</v>
      </c>
      <c r="M12" s="14">
        <f t="shared" si="2"/>
        <v>0</v>
      </c>
    </row>
    <row r="13" spans="2:15" x14ac:dyDescent="0.25">
      <c r="B13" s="95" t="s">
        <v>155</v>
      </c>
      <c r="C13" s="95"/>
      <c r="D13" s="95"/>
      <c r="E13" s="8">
        <v>8</v>
      </c>
      <c r="F13" s="14">
        <f t="shared" si="0"/>
        <v>0</v>
      </c>
      <c r="G13" s="12"/>
      <c r="H13" s="12"/>
      <c r="I13" s="12"/>
      <c r="J13" s="58"/>
      <c r="K13" s="58"/>
      <c r="L13" s="14">
        <f t="shared" si="1"/>
        <v>0</v>
      </c>
      <c r="M13" s="14">
        <f t="shared" si="2"/>
        <v>0</v>
      </c>
    </row>
    <row r="14" spans="2:15" x14ac:dyDescent="0.25">
      <c r="B14" s="95" t="s">
        <v>156</v>
      </c>
      <c r="C14" s="95"/>
      <c r="D14" s="95"/>
      <c r="E14" s="8">
        <v>9</v>
      </c>
      <c r="F14" s="14">
        <f t="shared" si="0"/>
        <v>0</v>
      </c>
      <c r="G14" s="12"/>
      <c r="H14" s="12"/>
      <c r="I14" s="12"/>
      <c r="J14" s="58"/>
      <c r="K14" s="58"/>
      <c r="L14" s="14">
        <f t="shared" si="1"/>
        <v>0</v>
      </c>
      <c r="M14" s="14">
        <f t="shared" si="2"/>
        <v>0</v>
      </c>
    </row>
    <row r="15" spans="2:15" x14ac:dyDescent="0.25">
      <c r="B15" s="108" t="s">
        <v>157</v>
      </c>
      <c r="C15" s="108"/>
      <c r="D15" s="108"/>
      <c r="E15" s="8">
        <v>10</v>
      </c>
      <c r="F15" s="14">
        <f t="shared" si="0"/>
        <v>0</v>
      </c>
      <c r="G15" s="12"/>
      <c r="H15" s="12"/>
      <c r="I15" s="12"/>
      <c r="J15" s="58"/>
      <c r="K15" s="58"/>
      <c r="L15" s="14">
        <f t="shared" si="1"/>
        <v>0</v>
      </c>
      <c r="M15" s="14">
        <f t="shared" si="2"/>
        <v>0</v>
      </c>
    </row>
    <row r="16" spans="2:15" x14ac:dyDescent="0.25">
      <c r="B16" s="108" t="s">
        <v>158</v>
      </c>
      <c r="C16" s="108"/>
      <c r="D16" s="108"/>
      <c r="E16" s="8">
        <v>11</v>
      </c>
      <c r="F16" s="14">
        <f t="shared" si="0"/>
        <v>0</v>
      </c>
      <c r="G16" s="12"/>
      <c r="H16" s="12"/>
      <c r="I16" s="12"/>
      <c r="J16" s="58"/>
      <c r="K16" s="58"/>
      <c r="L16" s="14">
        <f t="shared" si="1"/>
        <v>0</v>
      </c>
      <c r="M16" s="14">
        <f t="shared" si="2"/>
        <v>0</v>
      </c>
    </row>
    <row r="17" spans="2:13" x14ac:dyDescent="0.25">
      <c r="B17" s="95" t="s">
        <v>159</v>
      </c>
      <c r="C17" s="95"/>
      <c r="D17" s="95"/>
      <c r="E17" s="8">
        <v>12</v>
      </c>
      <c r="F17" s="14">
        <f t="shared" si="0"/>
        <v>0</v>
      </c>
      <c r="G17" s="12"/>
      <c r="H17" s="12"/>
      <c r="I17" s="12"/>
      <c r="J17" s="58"/>
      <c r="K17" s="58"/>
      <c r="L17" s="14">
        <f t="shared" si="1"/>
        <v>0</v>
      </c>
      <c r="M17" s="14">
        <f t="shared" si="2"/>
        <v>0</v>
      </c>
    </row>
    <row r="18" spans="2:13" x14ac:dyDescent="0.25">
      <c r="B18" s="108" t="s">
        <v>160</v>
      </c>
      <c r="C18" s="108"/>
      <c r="D18" s="108"/>
      <c r="E18" s="8">
        <v>13</v>
      </c>
      <c r="F18" s="14">
        <f t="shared" si="0"/>
        <v>0</v>
      </c>
      <c r="G18" s="12"/>
      <c r="H18" s="12"/>
      <c r="I18" s="12"/>
      <c r="J18" s="58"/>
      <c r="K18" s="58"/>
      <c r="L18" s="14">
        <f t="shared" si="1"/>
        <v>0</v>
      </c>
      <c r="M18" s="14">
        <f t="shared" si="2"/>
        <v>0</v>
      </c>
    </row>
    <row r="19" spans="2:13" x14ac:dyDescent="0.25">
      <c r="B19" s="108" t="s">
        <v>161</v>
      </c>
      <c r="C19" s="108"/>
      <c r="D19" s="108"/>
      <c r="E19" s="8">
        <v>14</v>
      </c>
      <c r="F19" s="14">
        <f t="shared" si="0"/>
        <v>0</v>
      </c>
      <c r="G19" s="12"/>
      <c r="H19" s="12"/>
      <c r="I19" s="12"/>
      <c r="J19" s="58"/>
      <c r="K19" s="58"/>
      <c r="L19" s="14">
        <f t="shared" si="1"/>
        <v>0</v>
      </c>
      <c r="M19" s="14">
        <f t="shared" si="2"/>
        <v>0</v>
      </c>
    </row>
    <row r="20" spans="2:13" ht="20.25" customHeight="1" x14ac:dyDescent="0.25">
      <c r="B20" s="95" t="s">
        <v>162</v>
      </c>
      <c r="C20" s="95"/>
      <c r="D20" s="95"/>
      <c r="E20" s="8">
        <v>15</v>
      </c>
      <c r="F20" s="14">
        <f t="shared" si="0"/>
        <v>0</v>
      </c>
      <c r="G20" s="12"/>
      <c r="H20" s="12"/>
      <c r="I20" s="12"/>
      <c r="J20" s="58"/>
      <c r="K20" s="58"/>
      <c r="L20" s="14">
        <f t="shared" si="1"/>
        <v>0</v>
      </c>
      <c r="M20" s="14">
        <f t="shared" si="2"/>
        <v>0</v>
      </c>
    </row>
    <row r="21" spans="2:13" ht="15.75" customHeight="1" x14ac:dyDescent="0.25">
      <c r="B21" s="95" t="s">
        <v>163</v>
      </c>
      <c r="C21" s="95"/>
      <c r="D21" s="95"/>
      <c r="E21" s="8">
        <v>16</v>
      </c>
      <c r="F21" s="14">
        <f t="shared" si="0"/>
        <v>0</v>
      </c>
      <c r="G21" s="12"/>
      <c r="H21" s="12"/>
      <c r="I21" s="12"/>
      <c r="J21" s="58"/>
      <c r="K21" s="58"/>
      <c r="L21" s="14">
        <f t="shared" si="1"/>
        <v>0</v>
      </c>
      <c r="M21" s="14">
        <f t="shared" si="2"/>
        <v>0</v>
      </c>
    </row>
    <row r="22" spans="2:13" x14ac:dyDescent="0.25">
      <c r="B22" s="95" t="s">
        <v>164</v>
      </c>
      <c r="C22" s="95"/>
      <c r="D22" s="95"/>
      <c r="E22" s="8">
        <v>17</v>
      </c>
      <c r="F22" s="14">
        <f t="shared" si="0"/>
        <v>0</v>
      </c>
      <c r="G22" s="12"/>
      <c r="H22" s="12"/>
      <c r="I22" s="12"/>
      <c r="J22" s="58"/>
      <c r="K22" s="58"/>
      <c r="L22" s="14">
        <f t="shared" si="1"/>
        <v>0</v>
      </c>
      <c r="M22" s="14">
        <f t="shared" si="2"/>
        <v>0</v>
      </c>
    </row>
    <row r="23" spans="2:13" x14ac:dyDescent="0.25">
      <c r="B23" s="95" t="s">
        <v>165</v>
      </c>
      <c r="C23" s="95"/>
      <c r="D23" s="95"/>
      <c r="E23" s="8">
        <v>18</v>
      </c>
      <c r="F23" s="14">
        <f t="shared" si="0"/>
        <v>0</v>
      </c>
      <c r="G23" s="12"/>
      <c r="H23" s="12"/>
      <c r="I23" s="12"/>
      <c r="J23" s="58"/>
      <c r="K23" s="58"/>
      <c r="L23" s="14">
        <f t="shared" si="1"/>
        <v>0</v>
      </c>
      <c r="M23" s="14">
        <f t="shared" si="2"/>
        <v>0</v>
      </c>
    </row>
    <row r="24" spans="2:13" x14ac:dyDescent="0.25">
      <c r="B24" s="95" t="s">
        <v>166</v>
      </c>
      <c r="C24" s="95"/>
      <c r="D24" s="95"/>
      <c r="E24" s="8">
        <v>19</v>
      </c>
      <c r="F24" s="14">
        <f t="shared" si="0"/>
        <v>0</v>
      </c>
      <c r="G24" s="12"/>
      <c r="H24" s="12"/>
      <c r="I24" s="12"/>
      <c r="J24" s="58"/>
      <c r="K24" s="58"/>
      <c r="L24" s="14">
        <f t="shared" si="1"/>
        <v>0</v>
      </c>
      <c r="M24" s="14">
        <f t="shared" si="2"/>
        <v>0</v>
      </c>
    </row>
    <row r="25" spans="2:13" x14ac:dyDescent="0.25">
      <c r="B25" s="95" t="s">
        <v>167</v>
      </c>
      <c r="C25" s="95"/>
      <c r="D25" s="95"/>
      <c r="E25" s="8">
        <v>20</v>
      </c>
      <c r="F25" s="14">
        <f t="shared" si="0"/>
        <v>0</v>
      </c>
      <c r="G25" s="12"/>
      <c r="H25" s="12"/>
      <c r="I25" s="12"/>
      <c r="J25" s="58"/>
      <c r="K25" s="58"/>
      <c r="L25" s="14">
        <f t="shared" si="1"/>
        <v>0</v>
      </c>
      <c r="M25" s="14">
        <f t="shared" si="2"/>
        <v>0</v>
      </c>
    </row>
    <row r="26" spans="2:13" x14ac:dyDescent="0.25">
      <c r="B26" s="110" t="s">
        <v>168</v>
      </c>
      <c r="C26" s="110"/>
      <c r="D26" s="110"/>
      <c r="E26" s="111" t="s">
        <v>169</v>
      </c>
      <c r="F26" s="14">
        <f>F7-F8</f>
        <v>0</v>
      </c>
      <c r="G26" s="14">
        <f>G7-G8</f>
        <v>0</v>
      </c>
      <c r="H26" s="14">
        <f>H7-H8</f>
        <v>0</v>
      </c>
      <c r="I26" s="14">
        <f>I7-I8</f>
        <v>0</v>
      </c>
      <c r="J26" s="112">
        <f>J7-J8</f>
        <v>0</v>
      </c>
      <c r="K26" s="113"/>
      <c r="L26" s="14">
        <f t="shared" si="1"/>
        <v>0</v>
      </c>
      <c r="M26" s="14">
        <f t="shared" si="2"/>
        <v>0</v>
      </c>
    </row>
    <row r="27" spans="2:13" x14ac:dyDescent="0.25">
      <c r="B27" s="110" t="s">
        <v>170</v>
      </c>
      <c r="C27" s="110"/>
      <c r="D27" s="110"/>
      <c r="E27" s="111" t="s">
        <v>171</v>
      </c>
      <c r="F27" s="14">
        <f>F7-(F9+F10)</f>
        <v>0</v>
      </c>
      <c r="G27" s="14">
        <f>G7-(G9+G10)</f>
        <v>0</v>
      </c>
      <c r="H27" s="14">
        <f>H7-(H9+H10)</f>
        <v>0</v>
      </c>
      <c r="I27" s="14">
        <f>I7-(I9+I10)</f>
        <v>0</v>
      </c>
      <c r="J27" s="112">
        <f>J7-(J9+J10)</f>
        <v>0</v>
      </c>
      <c r="K27" s="113"/>
    </row>
    <row r="28" spans="2:13" x14ac:dyDescent="0.25">
      <c r="B28" s="110" t="s">
        <v>172</v>
      </c>
      <c r="C28" s="110"/>
      <c r="D28" s="110"/>
      <c r="E28" s="111" t="s">
        <v>173</v>
      </c>
      <c r="F28" s="14">
        <f>F11-F12</f>
        <v>0</v>
      </c>
      <c r="G28" s="14">
        <f>G11-G12</f>
        <v>0</v>
      </c>
      <c r="H28" s="14">
        <f>H11-H12</f>
        <v>0</v>
      </c>
      <c r="I28" s="14">
        <f>I11-I12</f>
        <v>0</v>
      </c>
      <c r="J28" s="112">
        <f>J11-J12</f>
        <v>0</v>
      </c>
      <c r="K28" s="113"/>
    </row>
    <row r="29" spans="2:13" x14ac:dyDescent="0.25">
      <c r="B29" s="110" t="s">
        <v>174</v>
      </c>
      <c r="C29" s="110"/>
      <c r="D29" s="110"/>
      <c r="E29" s="111" t="s">
        <v>175</v>
      </c>
      <c r="F29" s="14">
        <f>F17-(F18+F19)</f>
        <v>0</v>
      </c>
      <c r="G29" s="14">
        <f>G17-(G18+G19)</f>
        <v>0</v>
      </c>
      <c r="H29" s="14">
        <f>H17-(H18+H19)</f>
        <v>0</v>
      </c>
      <c r="I29" s="14">
        <f>I17-(I18+I19)</f>
        <v>0</v>
      </c>
      <c r="J29" s="112">
        <f>J17-(J18+J19)</f>
        <v>0</v>
      </c>
      <c r="K29" s="113"/>
    </row>
    <row r="30" spans="2:13" x14ac:dyDescent="0.25">
      <c r="B30" s="114"/>
    </row>
    <row r="31" spans="2:13" x14ac:dyDescent="0.25">
      <c r="B31" s="115" t="s">
        <v>176</v>
      </c>
      <c r="C31" s="115"/>
      <c r="D31" s="115"/>
      <c r="E31" s="115"/>
      <c r="F31" s="115"/>
      <c r="G31" s="115"/>
      <c r="H31" s="115"/>
      <c r="I31" s="115"/>
      <c r="J31" s="115"/>
      <c r="K31" s="115"/>
    </row>
    <row r="32" spans="2:13" x14ac:dyDescent="0.25">
      <c r="B32" s="7" t="s">
        <v>140</v>
      </c>
      <c r="C32" s="7"/>
      <c r="D32" s="7"/>
      <c r="E32" s="7" t="s">
        <v>3</v>
      </c>
      <c r="F32" s="34" t="s">
        <v>94</v>
      </c>
      <c r="G32" s="47" t="s">
        <v>141</v>
      </c>
      <c r="H32" s="50"/>
      <c r="I32" s="48"/>
      <c r="J32" s="7" t="s">
        <v>142</v>
      </c>
      <c r="K32" s="7"/>
    </row>
    <row r="33" spans="2:11" ht="102" x14ac:dyDescent="0.25">
      <c r="B33" s="7"/>
      <c r="C33" s="7"/>
      <c r="D33" s="7"/>
      <c r="E33" s="7"/>
      <c r="F33" s="46"/>
      <c r="G33" s="105" t="s">
        <v>145</v>
      </c>
      <c r="H33" s="105" t="s">
        <v>146</v>
      </c>
      <c r="I33" s="105" t="s">
        <v>147</v>
      </c>
      <c r="J33" s="7"/>
      <c r="K33" s="7"/>
    </row>
    <row r="34" spans="2:11" x14ac:dyDescent="0.25">
      <c r="B34" s="7">
        <v>1</v>
      </c>
      <c r="C34" s="7"/>
      <c r="D34" s="7"/>
      <c r="E34" s="8">
        <v>2</v>
      </c>
      <c r="F34" s="8">
        <v>3</v>
      </c>
      <c r="G34" s="8">
        <v>4</v>
      </c>
      <c r="H34" s="8">
        <v>5</v>
      </c>
      <c r="I34" s="8">
        <v>6</v>
      </c>
      <c r="J34" s="7">
        <v>7</v>
      </c>
      <c r="K34" s="7"/>
    </row>
    <row r="35" spans="2:11" hidden="1" x14ac:dyDescent="0.25">
      <c r="B35" s="116"/>
      <c r="C35" s="116"/>
      <c r="D35" s="116"/>
      <c r="E35" s="117"/>
      <c r="F35" s="118"/>
      <c r="G35" s="119"/>
      <c r="H35" s="119"/>
      <c r="I35" s="119"/>
      <c r="J35" s="120"/>
      <c r="K35" s="120"/>
    </row>
    <row r="36" spans="2:11" x14ac:dyDescent="0.25">
      <c r="B36" s="121"/>
      <c r="C36" s="121"/>
      <c r="D36" s="121"/>
      <c r="E36" s="122">
        <v>20</v>
      </c>
      <c r="F36" s="123">
        <f>SUM(H36:I36)</f>
        <v>0</v>
      </c>
      <c r="G36" s="124"/>
      <c r="H36" s="124"/>
      <c r="I36" s="124"/>
      <c r="J36" s="125"/>
      <c r="K36" s="125"/>
    </row>
    <row r="37" spans="2:11" hidden="1" x14ac:dyDescent="0.25">
      <c r="B37" s="126"/>
      <c r="C37" s="126"/>
      <c r="D37" s="126"/>
      <c r="E37" s="117"/>
      <c r="F37" s="118"/>
      <c r="G37" s="119"/>
      <c r="H37" s="119"/>
      <c r="I37" s="119"/>
      <c r="J37" s="120"/>
      <c r="K37" s="120"/>
    </row>
    <row r="38" spans="2:11" x14ac:dyDescent="0.25">
      <c r="B38" s="127" t="s">
        <v>177</v>
      </c>
      <c r="C38" s="128"/>
      <c r="D38" s="128"/>
      <c r="E38" s="129"/>
      <c r="F38" s="130">
        <f t="shared" ref="F38:K38" si="3">SUM(F35:F37)</f>
        <v>0</v>
      </c>
      <c r="G38" s="130">
        <f t="shared" si="3"/>
        <v>0</v>
      </c>
      <c r="H38" s="130">
        <f t="shared" si="3"/>
        <v>0</v>
      </c>
      <c r="I38" s="130">
        <f t="shared" si="3"/>
        <v>0</v>
      </c>
      <c r="J38" s="131">
        <f t="shared" si="3"/>
        <v>0</v>
      </c>
      <c r="K38" s="132">
        <f t="shared" si="3"/>
        <v>0</v>
      </c>
    </row>
    <row r="39" spans="2:11" ht="15.75" customHeight="1" x14ac:dyDescent="0.25"/>
    <row r="41" spans="2:11" x14ac:dyDescent="0.25">
      <c r="B41" s="2" t="s">
        <v>131</v>
      </c>
    </row>
  </sheetData>
  <mergeCells count="75">
    <mergeCell ref="B37:D37"/>
    <mergeCell ref="J37:K37"/>
    <mergeCell ref="B38:E38"/>
    <mergeCell ref="J38:K38"/>
    <mergeCell ref="B34:D34"/>
    <mergeCell ref="J34:K34"/>
    <mergeCell ref="B35:D35"/>
    <mergeCell ref="J35:K35"/>
    <mergeCell ref="B36:D36"/>
    <mergeCell ref="J36:K36"/>
    <mergeCell ref="B28:D28"/>
    <mergeCell ref="J28:K28"/>
    <mergeCell ref="B29:D29"/>
    <mergeCell ref="J29:K29"/>
    <mergeCell ref="B31:K31"/>
    <mergeCell ref="B32:D33"/>
    <mergeCell ref="E32:E33"/>
    <mergeCell ref="F32:F33"/>
    <mergeCell ref="G32:I32"/>
    <mergeCell ref="J32:K33"/>
    <mergeCell ref="B25:D25"/>
    <mergeCell ref="J25:K25"/>
    <mergeCell ref="B26:D26"/>
    <mergeCell ref="J26:K26"/>
    <mergeCell ref="B27:D27"/>
    <mergeCell ref="J27:K27"/>
    <mergeCell ref="B22:D22"/>
    <mergeCell ref="J22:K22"/>
    <mergeCell ref="B23:D23"/>
    <mergeCell ref="J23:K23"/>
    <mergeCell ref="B24:D24"/>
    <mergeCell ref="J24:K24"/>
    <mergeCell ref="B19:D19"/>
    <mergeCell ref="J19:K19"/>
    <mergeCell ref="B20:D20"/>
    <mergeCell ref="J20:K20"/>
    <mergeCell ref="B21:D21"/>
    <mergeCell ref="J21:K21"/>
    <mergeCell ref="B16:D16"/>
    <mergeCell ref="J16:K16"/>
    <mergeCell ref="B17:D17"/>
    <mergeCell ref="J17:K17"/>
    <mergeCell ref="B18:D18"/>
    <mergeCell ref="J18:K18"/>
    <mergeCell ref="B13:D13"/>
    <mergeCell ref="J13:K13"/>
    <mergeCell ref="B14:D14"/>
    <mergeCell ref="J14:K14"/>
    <mergeCell ref="B15:D15"/>
    <mergeCell ref="J15:K15"/>
    <mergeCell ref="B10:D10"/>
    <mergeCell ref="J10:K10"/>
    <mergeCell ref="B11:D11"/>
    <mergeCell ref="J11:K11"/>
    <mergeCell ref="B12:D12"/>
    <mergeCell ref="J12:K12"/>
    <mergeCell ref="B7:D7"/>
    <mergeCell ref="J7:K7"/>
    <mergeCell ref="B8:D8"/>
    <mergeCell ref="J8:K8"/>
    <mergeCell ref="B9:D9"/>
    <mergeCell ref="J9:K9"/>
    <mergeCell ref="L3:L4"/>
    <mergeCell ref="M3:M4"/>
    <mergeCell ref="B5:D5"/>
    <mergeCell ref="J5:K5"/>
    <mergeCell ref="B6:D6"/>
    <mergeCell ref="J6:K6"/>
    <mergeCell ref="B1:K1"/>
    <mergeCell ref="I2:K2"/>
    <mergeCell ref="B3:D4"/>
    <mergeCell ref="E3:E4"/>
    <mergeCell ref="F3:F4"/>
    <mergeCell ref="G3:I3"/>
    <mergeCell ref="J3:K4"/>
  </mergeCells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1:P39"/>
  <sheetViews>
    <sheetView topLeftCell="A10" workbookViewId="0"/>
  </sheetViews>
  <sheetFormatPr defaultRowHeight="15.75" x14ac:dyDescent="0.25"/>
  <cols>
    <col min="1" max="1" width="0.7109375" style="2" customWidth="1"/>
    <col min="2" max="2" width="38.5703125" style="2" customWidth="1"/>
    <col min="3" max="3" width="7.5703125" style="2" customWidth="1"/>
    <col min="4" max="4" width="12.7109375" style="2" customWidth="1"/>
    <col min="5" max="6" width="10.140625" style="2" customWidth="1"/>
    <col min="7" max="7" width="12.42578125" style="2" customWidth="1"/>
    <col min="8" max="9" width="13.28515625" style="2" customWidth="1"/>
    <col min="10" max="10" width="9.5703125" style="2" customWidth="1"/>
    <col min="11" max="11" width="10.42578125" style="2" customWidth="1"/>
    <col min="12" max="12" width="9.7109375" style="2" customWidth="1"/>
    <col min="13" max="13" width="11.42578125" style="2" customWidth="1"/>
    <col min="14" max="256" width="9.140625" style="2"/>
    <col min="257" max="257" width="0.7109375" style="2" customWidth="1"/>
    <col min="258" max="258" width="38.5703125" style="2" customWidth="1"/>
    <col min="259" max="259" width="7.5703125" style="2" customWidth="1"/>
    <col min="260" max="260" width="12.7109375" style="2" customWidth="1"/>
    <col min="261" max="262" width="10.140625" style="2" customWidth="1"/>
    <col min="263" max="263" width="12.42578125" style="2" customWidth="1"/>
    <col min="264" max="265" width="13.28515625" style="2" customWidth="1"/>
    <col min="266" max="266" width="9.5703125" style="2" customWidth="1"/>
    <col min="267" max="267" width="10.42578125" style="2" customWidth="1"/>
    <col min="268" max="268" width="9.7109375" style="2" customWidth="1"/>
    <col min="269" max="269" width="11.42578125" style="2" customWidth="1"/>
    <col min="270" max="512" width="9.140625" style="2"/>
    <col min="513" max="513" width="0.7109375" style="2" customWidth="1"/>
    <col min="514" max="514" width="38.5703125" style="2" customWidth="1"/>
    <col min="515" max="515" width="7.5703125" style="2" customWidth="1"/>
    <col min="516" max="516" width="12.7109375" style="2" customWidth="1"/>
    <col min="517" max="518" width="10.140625" style="2" customWidth="1"/>
    <col min="519" max="519" width="12.42578125" style="2" customWidth="1"/>
    <col min="520" max="521" width="13.28515625" style="2" customWidth="1"/>
    <col min="522" max="522" width="9.5703125" style="2" customWidth="1"/>
    <col min="523" max="523" width="10.42578125" style="2" customWidth="1"/>
    <col min="524" max="524" width="9.7109375" style="2" customWidth="1"/>
    <col min="525" max="525" width="11.42578125" style="2" customWidth="1"/>
    <col min="526" max="768" width="9.140625" style="2"/>
    <col min="769" max="769" width="0.7109375" style="2" customWidth="1"/>
    <col min="770" max="770" width="38.5703125" style="2" customWidth="1"/>
    <col min="771" max="771" width="7.5703125" style="2" customWidth="1"/>
    <col min="772" max="772" width="12.7109375" style="2" customWidth="1"/>
    <col min="773" max="774" width="10.140625" style="2" customWidth="1"/>
    <col min="775" max="775" width="12.42578125" style="2" customWidth="1"/>
    <col min="776" max="777" width="13.28515625" style="2" customWidth="1"/>
    <col min="778" max="778" width="9.5703125" style="2" customWidth="1"/>
    <col min="779" max="779" width="10.42578125" style="2" customWidth="1"/>
    <col min="780" max="780" width="9.7109375" style="2" customWidth="1"/>
    <col min="781" max="781" width="11.42578125" style="2" customWidth="1"/>
    <col min="782" max="1024" width="9.140625" style="2"/>
    <col min="1025" max="1025" width="0.7109375" style="2" customWidth="1"/>
    <col min="1026" max="1026" width="38.5703125" style="2" customWidth="1"/>
    <col min="1027" max="1027" width="7.5703125" style="2" customWidth="1"/>
    <col min="1028" max="1028" width="12.7109375" style="2" customWidth="1"/>
    <col min="1029" max="1030" width="10.140625" style="2" customWidth="1"/>
    <col min="1031" max="1031" width="12.42578125" style="2" customWidth="1"/>
    <col min="1032" max="1033" width="13.28515625" style="2" customWidth="1"/>
    <col min="1034" max="1034" width="9.5703125" style="2" customWidth="1"/>
    <col min="1035" max="1035" width="10.42578125" style="2" customWidth="1"/>
    <col min="1036" max="1036" width="9.7109375" style="2" customWidth="1"/>
    <col min="1037" max="1037" width="11.42578125" style="2" customWidth="1"/>
    <col min="1038" max="1280" width="9.140625" style="2"/>
    <col min="1281" max="1281" width="0.7109375" style="2" customWidth="1"/>
    <col min="1282" max="1282" width="38.5703125" style="2" customWidth="1"/>
    <col min="1283" max="1283" width="7.5703125" style="2" customWidth="1"/>
    <col min="1284" max="1284" width="12.7109375" style="2" customWidth="1"/>
    <col min="1285" max="1286" width="10.140625" style="2" customWidth="1"/>
    <col min="1287" max="1287" width="12.42578125" style="2" customWidth="1"/>
    <col min="1288" max="1289" width="13.28515625" style="2" customWidth="1"/>
    <col min="1290" max="1290" width="9.5703125" style="2" customWidth="1"/>
    <col min="1291" max="1291" width="10.42578125" style="2" customWidth="1"/>
    <col min="1292" max="1292" width="9.7109375" style="2" customWidth="1"/>
    <col min="1293" max="1293" width="11.42578125" style="2" customWidth="1"/>
    <col min="1294" max="1536" width="9.140625" style="2"/>
    <col min="1537" max="1537" width="0.7109375" style="2" customWidth="1"/>
    <col min="1538" max="1538" width="38.5703125" style="2" customWidth="1"/>
    <col min="1539" max="1539" width="7.5703125" style="2" customWidth="1"/>
    <col min="1540" max="1540" width="12.7109375" style="2" customWidth="1"/>
    <col min="1541" max="1542" width="10.140625" style="2" customWidth="1"/>
    <col min="1543" max="1543" width="12.42578125" style="2" customWidth="1"/>
    <col min="1544" max="1545" width="13.28515625" style="2" customWidth="1"/>
    <col min="1546" max="1546" width="9.5703125" style="2" customWidth="1"/>
    <col min="1547" max="1547" width="10.42578125" style="2" customWidth="1"/>
    <col min="1548" max="1548" width="9.7109375" style="2" customWidth="1"/>
    <col min="1549" max="1549" width="11.42578125" style="2" customWidth="1"/>
    <col min="1550" max="1792" width="9.140625" style="2"/>
    <col min="1793" max="1793" width="0.7109375" style="2" customWidth="1"/>
    <col min="1794" max="1794" width="38.5703125" style="2" customWidth="1"/>
    <col min="1795" max="1795" width="7.5703125" style="2" customWidth="1"/>
    <col min="1796" max="1796" width="12.7109375" style="2" customWidth="1"/>
    <col min="1797" max="1798" width="10.140625" style="2" customWidth="1"/>
    <col min="1799" max="1799" width="12.42578125" style="2" customWidth="1"/>
    <col min="1800" max="1801" width="13.28515625" style="2" customWidth="1"/>
    <col min="1802" max="1802" width="9.5703125" style="2" customWidth="1"/>
    <col min="1803" max="1803" width="10.42578125" style="2" customWidth="1"/>
    <col min="1804" max="1804" width="9.7109375" style="2" customWidth="1"/>
    <col min="1805" max="1805" width="11.42578125" style="2" customWidth="1"/>
    <col min="1806" max="2048" width="9.140625" style="2"/>
    <col min="2049" max="2049" width="0.7109375" style="2" customWidth="1"/>
    <col min="2050" max="2050" width="38.5703125" style="2" customWidth="1"/>
    <col min="2051" max="2051" width="7.5703125" style="2" customWidth="1"/>
    <col min="2052" max="2052" width="12.7109375" style="2" customWidth="1"/>
    <col min="2053" max="2054" width="10.140625" style="2" customWidth="1"/>
    <col min="2055" max="2055" width="12.42578125" style="2" customWidth="1"/>
    <col min="2056" max="2057" width="13.28515625" style="2" customWidth="1"/>
    <col min="2058" max="2058" width="9.5703125" style="2" customWidth="1"/>
    <col min="2059" max="2059" width="10.42578125" style="2" customWidth="1"/>
    <col min="2060" max="2060" width="9.7109375" style="2" customWidth="1"/>
    <col min="2061" max="2061" width="11.42578125" style="2" customWidth="1"/>
    <col min="2062" max="2304" width="9.140625" style="2"/>
    <col min="2305" max="2305" width="0.7109375" style="2" customWidth="1"/>
    <col min="2306" max="2306" width="38.5703125" style="2" customWidth="1"/>
    <col min="2307" max="2307" width="7.5703125" style="2" customWidth="1"/>
    <col min="2308" max="2308" width="12.7109375" style="2" customWidth="1"/>
    <col min="2309" max="2310" width="10.140625" style="2" customWidth="1"/>
    <col min="2311" max="2311" width="12.42578125" style="2" customWidth="1"/>
    <col min="2312" max="2313" width="13.28515625" style="2" customWidth="1"/>
    <col min="2314" max="2314" width="9.5703125" style="2" customWidth="1"/>
    <col min="2315" max="2315" width="10.42578125" style="2" customWidth="1"/>
    <col min="2316" max="2316" width="9.7109375" style="2" customWidth="1"/>
    <col min="2317" max="2317" width="11.42578125" style="2" customWidth="1"/>
    <col min="2318" max="2560" width="9.140625" style="2"/>
    <col min="2561" max="2561" width="0.7109375" style="2" customWidth="1"/>
    <col min="2562" max="2562" width="38.5703125" style="2" customWidth="1"/>
    <col min="2563" max="2563" width="7.5703125" style="2" customWidth="1"/>
    <col min="2564" max="2564" width="12.7109375" style="2" customWidth="1"/>
    <col min="2565" max="2566" width="10.140625" style="2" customWidth="1"/>
    <col min="2567" max="2567" width="12.42578125" style="2" customWidth="1"/>
    <col min="2568" max="2569" width="13.28515625" style="2" customWidth="1"/>
    <col min="2570" max="2570" width="9.5703125" style="2" customWidth="1"/>
    <col min="2571" max="2571" width="10.42578125" style="2" customWidth="1"/>
    <col min="2572" max="2572" width="9.7109375" style="2" customWidth="1"/>
    <col min="2573" max="2573" width="11.42578125" style="2" customWidth="1"/>
    <col min="2574" max="2816" width="9.140625" style="2"/>
    <col min="2817" max="2817" width="0.7109375" style="2" customWidth="1"/>
    <col min="2818" max="2818" width="38.5703125" style="2" customWidth="1"/>
    <col min="2819" max="2819" width="7.5703125" style="2" customWidth="1"/>
    <col min="2820" max="2820" width="12.7109375" style="2" customWidth="1"/>
    <col min="2821" max="2822" width="10.140625" style="2" customWidth="1"/>
    <col min="2823" max="2823" width="12.42578125" style="2" customWidth="1"/>
    <col min="2824" max="2825" width="13.28515625" style="2" customWidth="1"/>
    <col min="2826" max="2826" width="9.5703125" style="2" customWidth="1"/>
    <col min="2827" max="2827" width="10.42578125" style="2" customWidth="1"/>
    <col min="2828" max="2828" width="9.7109375" style="2" customWidth="1"/>
    <col min="2829" max="2829" width="11.42578125" style="2" customWidth="1"/>
    <col min="2830" max="3072" width="9.140625" style="2"/>
    <col min="3073" max="3073" width="0.7109375" style="2" customWidth="1"/>
    <col min="3074" max="3074" width="38.5703125" style="2" customWidth="1"/>
    <col min="3075" max="3075" width="7.5703125" style="2" customWidth="1"/>
    <col min="3076" max="3076" width="12.7109375" style="2" customWidth="1"/>
    <col min="3077" max="3078" width="10.140625" style="2" customWidth="1"/>
    <col min="3079" max="3079" width="12.42578125" style="2" customWidth="1"/>
    <col min="3080" max="3081" width="13.28515625" style="2" customWidth="1"/>
    <col min="3082" max="3082" width="9.5703125" style="2" customWidth="1"/>
    <col min="3083" max="3083" width="10.42578125" style="2" customWidth="1"/>
    <col min="3084" max="3084" width="9.7109375" style="2" customWidth="1"/>
    <col min="3085" max="3085" width="11.42578125" style="2" customWidth="1"/>
    <col min="3086" max="3328" width="9.140625" style="2"/>
    <col min="3329" max="3329" width="0.7109375" style="2" customWidth="1"/>
    <col min="3330" max="3330" width="38.5703125" style="2" customWidth="1"/>
    <col min="3331" max="3331" width="7.5703125" style="2" customWidth="1"/>
    <col min="3332" max="3332" width="12.7109375" style="2" customWidth="1"/>
    <col min="3333" max="3334" width="10.140625" style="2" customWidth="1"/>
    <col min="3335" max="3335" width="12.42578125" style="2" customWidth="1"/>
    <col min="3336" max="3337" width="13.28515625" style="2" customWidth="1"/>
    <col min="3338" max="3338" width="9.5703125" style="2" customWidth="1"/>
    <col min="3339" max="3339" width="10.42578125" style="2" customWidth="1"/>
    <col min="3340" max="3340" width="9.7109375" style="2" customWidth="1"/>
    <col min="3341" max="3341" width="11.42578125" style="2" customWidth="1"/>
    <col min="3342" max="3584" width="9.140625" style="2"/>
    <col min="3585" max="3585" width="0.7109375" style="2" customWidth="1"/>
    <col min="3586" max="3586" width="38.5703125" style="2" customWidth="1"/>
    <col min="3587" max="3587" width="7.5703125" style="2" customWidth="1"/>
    <col min="3588" max="3588" width="12.7109375" style="2" customWidth="1"/>
    <col min="3589" max="3590" width="10.140625" style="2" customWidth="1"/>
    <col min="3591" max="3591" width="12.42578125" style="2" customWidth="1"/>
    <col min="3592" max="3593" width="13.28515625" style="2" customWidth="1"/>
    <col min="3594" max="3594" width="9.5703125" style="2" customWidth="1"/>
    <col min="3595" max="3595" width="10.42578125" style="2" customWidth="1"/>
    <col min="3596" max="3596" width="9.7109375" style="2" customWidth="1"/>
    <col min="3597" max="3597" width="11.42578125" style="2" customWidth="1"/>
    <col min="3598" max="3840" width="9.140625" style="2"/>
    <col min="3841" max="3841" width="0.7109375" style="2" customWidth="1"/>
    <col min="3842" max="3842" width="38.5703125" style="2" customWidth="1"/>
    <col min="3843" max="3843" width="7.5703125" style="2" customWidth="1"/>
    <col min="3844" max="3844" width="12.7109375" style="2" customWidth="1"/>
    <col min="3845" max="3846" width="10.140625" style="2" customWidth="1"/>
    <col min="3847" max="3847" width="12.42578125" style="2" customWidth="1"/>
    <col min="3848" max="3849" width="13.28515625" style="2" customWidth="1"/>
    <col min="3850" max="3850" width="9.5703125" style="2" customWidth="1"/>
    <col min="3851" max="3851" width="10.42578125" style="2" customWidth="1"/>
    <col min="3852" max="3852" width="9.7109375" style="2" customWidth="1"/>
    <col min="3853" max="3853" width="11.42578125" style="2" customWidth="1"/>
    <col min="3854" max="4096" width="9.140625" style="2"/>
    <col min="4097" max="4097" width="0.7109375" style="2" customWidth="1"/>
    <col min="4098" max="4098" width="38.5703125" style="2" customWidth="1"/>
    <col min="4099" max="4099" width="7.5703125" style="2" customWidth="1"/>
    <col min="4100" max="4100" width="12.7109375" style="2" customWidth="1"/>
    <col min="4101" max="4102" width="10.140625" style="2" customWidth="1"/>
    <col min="4103" max="4103" width="12.42578125" style="2" customWidth="1"/>
    <col min="4104" max="4105" width="13.28515625" style="2" customWidth="1"/>
    <col min="4106" max="4106" width="9.5703125" style="2" customWidth="1"/>
    <col min="4107" max="4107" width="10.42578125" style="2" customWidth="1"/>
    <col min="4108" max="4108" width="9.7109375" style="2" customWidth="1"/>
    <col min="4109" max="4109" width="11.42578125" style="2" customWidth="1"/>
    <col min="4110" max="4352" width="9.140625" style="2"/>
    <col min="4353" max="4353" width="0.7109375" style="2" customWidth="1"/>
    <col min="4354" max="4354" width="38.5703125" style="2" customWidth="1"/>
    <col min="4355" max="4355" width="7.5703125" style="2" customWidth="1"/>
    <col min="4356" max="4356" width="12.7109375" style="2" customWidth="1"/>
    <col min="4357" max="4358" width="10.140625" style="2" customWidth="1"/>
    <col min="4359" max="4359" width="12.42578125" style="2" customWidth="1"/>
    <col min="4360" max="4361" width="13.28515625" style="2" customWidth="1"/>
    <col min="4362" max="4362" width="9.5703125" style="2" customWidth="1"/>
    <col min="4363" max="4363" width="10.42578125" style="2" customWidth="1"/>
    <col min="4364" max="4364" width="9.7109375" style="2" customWidth="1"/>
    <col min="4365" max="4365" width="11.42578125" style="2" customWidth="1"/>
    <col min="4366" max="4608" width="9.140625" style="2"/>
    <col min="4609" max="4609" width="0.7109375" style="2" customWidth="1"/>
    <col min="4610" max="4610" width="38.5703125" style="2" customWidth="1"/>
    <col min="4611" max="4611" width="7.5703125" style="2" customWidth="1"/>
    <col min="4612" max="4612" width="12.7109375" style="2" customWidth="1"/>
    <col min="4613" max="4614" width="10.140625" style="2" customWidth="1"/>
    <col min="4615" max="4615" width="12.42578125" style="2" customWidth="1"/>
    <col min="4616" max="4617" width="13.28515625" style="2" customWidth="1"/>
    <col min="4618" max="4618" width="9.5703125" style="2" customWidth="1"/>
    <col min="4619" max="4619" width="10.42578125" style="2" customWidth="1"/>
    <col min="4620" max="4620" width="9.7109375" style="2" customWidth="1"/>
    <col min="4621" max="4621" width="11.42578125" style="2" customWidth="1"/>
    <col min="4622" max="4864" width="9.140625" style="2"/>
    <col min="4865" max="4865" width="0.7109375" style="2" customWidth="1"/>
    <col min="4866" max="4866" width="38.5703125" style="2" customWidth="1"/>
    <col min="4867" max="4867" width="7.5703125" style="2" customWidth="1"/>
    <col min="4868" max="4868" width="12.7109375" style="2" customWidth="1"/>
    <col min="4869" max="4870" width="10.140625" style="2" customWidth="1"/>
    <col min="4871" max="4871" width="12.42578125" style="2" customWidth="1"/>
    <col min="4872" max="4873" width="13.28515625" style="2" customWidth="1"/>
    <col min="4874" max="4874" width="9.5703125" style="2" customWidth="1"/>
    <col min="4875" max="4875" width="10.42578125" style="2" customWidth="1"/>
    <col min="4876" max="4876" width="9.7109375" style="2" customWidth="1"/>
    <col min="4877" max="4877" width="11.42578125" style="2" customWidth="1"/>
    <col min="4878" max="5120" width="9.140625" style="2"/>
    <col min="5121" max="5121" width="0.7109375" style="2" customWidth="1"/>
    <col min="5122" max="5122" width="38.5703125" style="2" customWidth="1"/>
    <col min="5123" max="5123" width="7.5703125" style="2" customWidth="1"/>
    <col min="5124" max="5124" width="12.7109375" style="2" customWidth="1"/>
    <col min="5125" max="5126" width="10.140625" style="2" customWidth="1"/>
    <col min="5127" max="5127" width="12.42578125" style="2" customWidth="1"/>
    <col min="5128" max="5129" width="13.28515625" style="2" customWidth="1"/>
    <col min="5130" max="5130" width="9.5703125" style="2" customWidth="1"/>
    <col min="5131" max="5131" width="10.42578125" style="2" customWidth="1"/>
    <col min="5132" max="5132" width="9.7109375" style="2" customWidth="1"/>
    <col min="5133" max="5133" width="11.42578125" style="2" customWidth="1"/>
    <col min="5134" max="5376" width="9.140625" style="2"/>
    <col min="5377" max="5377" width="0.7109375" style="2" customWidth="1"/>
    <col min="5378" max="5378" width="38.5703125" style="2" customWidth="1"/>
    <col min="5379" max="5379" width="7.5703125" style="2" customWidth="1"/>
    <col min="5380" max="5380" width="12.7109375" style="2" customWidth="1"/>
    <col min="5381" max="5382" width="10.140625" style="2" customWidth="1"/>
    <col min="5383" max="5383" width="12.42578125" style="2" customWidth="1"/>
    <col min="5384" max="5385" width="13.28515625" style="2" customWidth="1"/>
    <col min="5386" max="5386" width="9.5703125" style="2" customWidth="1"/>
    <col min="5387" max="5387" width="10.42578125" style="2" customWidth="1"/>
    <col min="5388" max="5388" width="9.7109375" style="2" customWidth="1"/>
    <col min="5389" max="5389" width="11.42578125" style="2" customWidth="1"/>
    <col min="5390" max="5632" width="9.140625" style="2"/>
    <col min="5633" max="5633" width="0.7109375" style="2" customWidth="1"/>
    <col min="5634" max="5634" width="38.5703125" style="2" customWidth="1"/>
    <col min="5635" max="5635" width="7.5703125" style="2" customWidth="1"/>
    <col min="5636" max="5636" width="12.7109375" style="2" customWidth="1"/>
    <col min="5637" max="5638" width="10.140625" style="2" customWidth="1"/>
    <col min="5639" max="5639" width="12.42578125" style="2" customWidth="1"/>
    <col min="5640" max="5641" width="13.28515625" style="2" customWidth="1"/>
    <col min="5642" max="5642" width="9.5703125" style="2" customWidth="1"/>
    <col min="5643" max="5643" width="10.42578125" style="2" customWidth="1"/>
    <col min="5644" max="5644" width="9.7109375" style="2" customWidth="1"/>
    <col min="5645" max="5645" width="11.42578125" style="2" customWidth="1"/>
    <col min="5646" max="5888" width="9.140625" style="2"/>
    <col min="5889" max="5889" width="0.7109375" style="2" customWidth="1"/>
    <col min="5890" max="5890" width="38.5703125" style="2" customWidth="1"/>
    <col min="5891" max="5891" width="7.5703125" style="2" customWidth="1"/>
    <col min="5892" max="5892" width="12.7109375" style="2" customWidth="1"/>
    <col min="5893" max="5894" width="10.140625" style="2" customWidth="1"/>
    <col min="5895" max="5895" width="12.42578125" style="2" customWidth="1"/>
    <col min="5896" max="5897" width="13.28515625" style="2" customWidth="1"/>
    <col min="5898" max="5898" width="9.5703125" style="2" customWidth="1"/>
    <col min="5899" max="5899" width="10.42578125" style="2" customWidth="1"/>
    <col min="5900" max="5900" width="9.7109375" style="2" customWidth="1"/>
    <col min="5901" max="5901" width="11.42578125" style="2" customWidth="1"/>
    <col min="5902" max="6144" width="9.140625" style="2"/>
    <col min="6145" max="6145" width="0.7109375" style="2" customWidth="1"/>
    <col min="6146" max="6146" width="38.5703125" style="2" customWidth="1"/>
    <col min="6147" max="6147" width="7.5703125" style="2" customWidth="1"/>
    <col min="6148" max="6148" width="12.7109375" style="2" customWidth="1"/>
    <col min="6149" max="6150" width="10.140625" style="2" customWidth="1"/>
    <col min="6151" max="6151" width="12.42578125" style="2" customWidth="1"/>
    <col min="6152" max="6153" width="13.28515625" style="2" customWidth="1"/>
    <col min="6154" max="6154" width="9.5703125" style="2" customWidth="1"/>
    <col min="6155" max="6155" width="10.42578125" style="2" customWidth="1"/>
    <col min="6156" max="6156" width="9.7109375" style="2" customWidth="1"/>
    <col min="6157" max="6157" width="11.42578125" style="2" customWidth="1"/>
    <col min="6158" max="6400" width="9.140625" style="2"/>
    <col min="6401" max="6401" width="0.7109375" style="2" customWidth="1"/>
    <col min="6402" max="6402" width="38.5703125" style="2" customWidth="1"/>
    <col min="6403" max="6403" width="7.5703125" style="2" customWidth="1"/>
    <col min="6404" max="6404" width="12.7109375" style="2" customWidth="1"/>
    <col min="6405" max="6406" width="10.140625" style="2" customWidth="1"/>
    <col min="6407" max="6407" width="12.42578125" style="2" customWidth="1"/>
    <col min="6408" max="6409" width="13.28515625" style="2" customWidth="1"/>
    <col min="6410" max="6410" width="9.5703125" style="2" customWidth="1"/>
    <col min="6411" max="6411" width="10.42578125" style="2" customWidth="1"/>
    <col min="6412" max="6412" width="9.7109375" style="2" customWidth="1"/>
    <col min="6413" max="6413" width="11.42578125" style="2" customWidth="1"/>
    <col min="6414" max="6656" width="9.140625" style="2"/>
    <col min="6657" max="6657" width="0.7109375" style="2" customWidth="1"/>
    <col min="6658" max="6658" width="38.5703125" style="2" customWidth="1"/>
    <col min="6659" max="6659" width="7.5703125" style="2" customWidth="1"/>
    <col min="6660" max="6660" width="12.7109375" style="2" customWidth="1"/>
    <col min="6661" max="6662" width="10.140625" style="2" customWidth="1"/>
    <col min="6663" max="6663" width="12.42578125" style="2" customWidth="1"/>
    <col min="6664" max="6665" width="13.28515625" style="2" customWidth="1"/>
    <col min="6666" max="6666" width="9.5703125" style="2" customWidth="1"/>
    <col min="6667" max="6667" width="10.42578125" style="2" customWidth="1"/>
    <col min="6668" max="6668" width="9.7109375" style="2" customWidth="1"/>
    <col min="6669" max="6669" width="11.42578125" style="2" customWidth="1"/>
    <col min="6670" max="6912" width="9.140625" style="2"/>
    <col min="6913" max="6913" width="0.7109375" style="2" customWidth="1"/>
    <col min="6914" max="6914" width="38.5703125" style="2" customWidth="1"/>
    <col min="6915" max="6915" width="7.5703125" style="2" customWidth="1"/>
    <col min="6916" max="6916" width="12.7109375" style="2" customWidth="1"/>
    <col min="6917" max="6918" width="10.140625" style="2" customWidth="1"/>
    <col min="6919" max="6919" width="12.42578125" style="2" customWidth="1"/>
    <col min="6920" max="6921" width="13.28515625" style="2" customWidth="1"/>
    <col min="6922" max="6922" width="9.5703125" style="2" customWidth="1"/>
    <col min="6923" max="6923" width="10.42578125" style="2" customWidth="1"/>
    <col min="6924" max="6924" width="9.7109375" style="2" customWidth="1"/>
    <col min="6925" max="6925" width="11.42578125" style="2" customWidth="1"/>
    <col min="6926" max="7168" width="9.140625" style="2"/>
    <col min="7169" max="7169" width="0.7109375" style="2" customWidth="1"/>
    <col min="7170" max="7170" width="38.5703125" style="2" customWidth="1"/>
    <col min="7171" max="7171" width="7.5703125" style="2" customWidth="1"/>
    <col min="7172" max="7172" width="12.7109375" style="2" customWidth="1"/>
    <col min="7173" max="7174" width="10.140625" style="2" customWidth="1"/>
    <col min="7175" max="7175" width="12.42578125" style="2" customWidth="1"/>
    <col min="7176" max="7177" width="13.28515625" style="2" customWidth="1"/>
    <col min="7178" max="7178" width="9.5703125" style="2" customWidth="1"/>
    <col min="7179" max="7179" width="10.42578125" style="2" customWidth="1"/>
    <col min="7180" max="7180" width="9.7109375" style="2" customWidth="1"/>
    <col min="7181" max="7181" width="11.42578125" style="2" customWidth="1"/>
    <col min="7182" max="7424" width="9.140625" style="2"/>
    <col min="7425" max="7425" width="0.7109375" style="2" customWidth="1"/>
    <col min="7426" max="7426" width="38.5703125" style="2" customWidth="1"/>
    <col min="7427" max="7427" width="7.5703125" style="2" customWidth="1"/>
    <col min="7428" max="7428" width="12.7109375" style="2" customWidth="1"/>
    <col min="7429" max="7430" width="10.140625" style="2" customWidth="1"/>
    <col min="7431" max="7431" width="12.42578125" style="2" customWidth="1"/>
    <col min="7432" max="7433" width="13.28515625" style="2" customWidth="1"/>
    <col min="7434" max="7434" width="9.5703125" style="2" customWidth="1"/>
    <col min="7435" max="7435" width="10.42578125" style="2" customWidth="1"/>
    <col min="7436" max="7436" width="9.7109375" style="2" customWidth="1"/>
    <col min="7437" max="7437" width="11.42578125" style="2" customWidth="1"/>
    <col min="7438" max="7680" width="9.140625" style="2"/>
    <col min="7681" max="7681" width="0.7109375" style="2" customWidth="1"/>
    <col min="7682" max="7682" width="38.5703125" style="2" customWidth="1"/>
    <col min="7683" max="7683" width="7.5703125" style="2" customWidth="1"/>
    <col min="7684" max="7684" width="12.7109375" style="2" customWidth="1"/>
    <col min="7685" max="7686" width="10.140625" style="2" customWidth="1"/>
    <col min="7687" max="7687" width="12.42578125" style="2" customWidth="1"/>
    <col min="7688" max="7689" width="13.28515625" style="2" customWidth="1"/>
    <col min="7690" max="7690" width="9.5703125" style="2" customWidth="1"/>
    <col min="7691" max="7691" width="10.42578125" style="2" customWidth="1"/>
    <col min="7692" max="7692" width="9.7109375" style="2" customWidth="1"/>
    <col min="7693" max="7693" width="11.42578125" style="2" customWidth="1"/>
    <col min="7694" max="7936" width="9.140625" style="2"/>
    <col min="7937" max="7937" width="0.7109375" style="2" customWidth="1"/>
    <col min="7938" max="7938" width="38.5703125" style="2" customWidth="1"/>
    <col min="7939" max="7939" width="7.5703125" style="2" customWidth="1"/>
    <col min="7940" max="7940" width="12.7109375" style="2" customWidth="1"/>
    <col min="7941" max="7942" width="10.140625" style="2" customWidth="1"/>
    <col min="7943" max="7943" width="12.42578125" style="2" customWidth="1"/>
    <col min="7944" max="7945" width="13.28515625" style="2" customWidth="1"/>
    <col min="7946" max="7946" width="9.5703125" style="2" customWidth="1"/>
    <col min="7947" max="7947" width="10.42578125" style="2" customWidth="1"/>
    <col min="7948" max="7948" width="9.7109375" style="2" customWidth="1"/>
    <col min="7949" max="7949" width="11.42578125" style="2" customWidth="1"/>
    <col min="7950" max="8192" width="9.140625" style="2"/>
    <col min="8193" max="8193" width="0.7109375" style="2" customWidth="1"/>
    <col min="8194" max="8194" width="38.5703125" style="2" customWidth="1"/>
    <col min="8195" max="8195" width="7.5703125" style="2" customWidth="1"/>
    <col min="8196" max="8196" width="12.7109375" style="2" customWidth="1"/>
    <col min="8197" max="8198" width="10.140625" style="2" customWidth="1"/>
    <col min="8199" max="8199" width="12.42578125" style="2" customWidth="1"/>
    <col min="8200" max="8201" width="13.28515625" style="2" customWidth="1"/>
    <col min="8202" max="8202" width="9.5703125" style="2" customWidth="1"/>
    <col min="8203" max="8203" width="10.42578125" style="2" customWidth="1"/>
    <col min="8204" max="8204" width="9.7109375" style="2" customWidth="1"/>
    <col min="8205" max="8205" width="11.42578125" style="2" customWidth="1"/>
    <col min="8206" max="8448" width="9.140625" style="2"/>
    <col min="8449" max="8449" width="0.7109375" style="2" customWidth="1"/>
    <col min="8450" max="8450" width="38.5703125" style="2" customWidth="1"/>
    <col min="8451" max="8451" width="7.5703125" style="2" customWidth="1"/>
    <col min="8452" max="8452" width="12.7109375" style="2" customWidth="1"/>
    <col min="8453" max="8454" width="10.140625" style="2" customWidth="1"/>
    <col min="8455" max="8455" width="12.42578125" style="2" customWidth="1"/>
    <col min="8456" max="8457" width="13.28515625" style="2" customWidth="1"/>
    <col min="8458" max="8458" width="9.5703125" style="2" customWidth="1"/>
    <col min="8459" max="8459" width="10.42578125" style="2" customWidth="1"/>
    <col min="8460" max="8460" width="9.7109375" style="2" customWidth="1"/>
    <col min="8461" max="8461" width="11.42578125" style="2" customWidth="1"/>
    <col min="8462" max="8704" width="9.140625" style="2"/>
    <col min="8705" max="8705" width="0.7109375" style="2" customWidth="1"/>
    <col min="8706" max="8706" width="38.5703125" style="2" customWidth="1"/>
    <col min="8707" max="8707" width="7.5703125" style="2" customWidth="1"/>
    <col min="8708" max="8708" width="12.7109375" style="2" customWidth="1"/>
    <col min="8709" max="8710" width="10.140625" style="2" customWidth="1"/>
    <col min="8711" max="8711" width="12.42578125" style="2" customWidth="1"/>
    <col min="8712" max="8713" width="13.28515625" style="2" customWidth="1"/>
    <col min="8714" max="8714" width="9.5703125" style="2" customWidth="1"/>
    <col min="8715" max="8715" width="10.42578125" style="2" customWidth="1"/>
    <col min="8716" max="8716" width="9.7109375" style="2" customWidth="1"/>
    <col min="8717" max="8717" width="11.42578125" style="2" customWidth="1"/>
    <col min="8718" max="8960" width="9.140625" style="2"/>
    <col min="8961" max="8961" width="0.7109375" style="2" customWidth="1"/>
    <col min="8962" max="8962" width="38.5703125" style="2" customWidth="1"/>
    <col min="8963" max="8963" width="7.5703125" style="2" customWidth="1"/>
    <col min="8964" max="8964" width="12.7109375" style="2" customWidth="1"/>
    <col min="8965" max="8966" width="10.140625" style="2" customWidth="1"/>
    <col min="8967" max="8967" width="12.42578125" style="2" customWidth="1"/>
    <col min="8968" max="8969" width="13.28515625" style="2" customWidth="1"/>
    <col min="8970" max="8970" width="9.5703125" style="2" customWidth="1"/>
    <col min="8971" max="8971" width="10.42578125" style="2" customWidth="1"/>
    <col min="8972" max="8972" width="9.7109375" style="2" customWidth="1"/>
    <col min="8973" max="8973" width="11.42578125" style="2" customWidth="1"/>
    <col min="8974" max="9216" width="9.140625" style="2"/>
    <col min="9217" max="9217" width="0.7109375" style="2" customWidth="1"/>
    <col min="9218" max="9218" width="38.5703125" style="2" customWidth="1"/>
    <col min="9219" max="9219" width="7.5703125" style="2" customWidth="1"/>
    <col min="9220" max="9220" width="12.7109375" style="2" customWidth="1"/>
    <col min="9221" max="9222" width="10.140625" style="2" customWidth="1"/>
    <col min="9223" max="9223" width="12.42578125" style="2" customWidth="1"/>
    <col min="9224" max="9225" width="13.28515625" style="2" customWidth="1"/>
    <col min="9226" max="9226" width="9.5703125" style="2" customWidth="1"/>
    <col min="9227" max="9227" width="10.42578125" style="2" customWidth="1"/>
    <col min="9228" max="9228" width="9.7109375" style="2" customWidth="1"/>
    <col min="9229" max="9229" width="11.42578125" style="2" customWidth="1"/>
    <col min="9230" max="9472" width="9.140625" style="2"/>
    <col min="9473" max="9473" width="0.7109375" style="2" customWidth="1"/>
    <col min="9474" max="9474" width="38.5703125" style="2" customWidth="1"/>
    <col min="9475" max="9475" width="7.5703125" style="2" customWidth="1"/>
    <col min="9476" max="9476" width="12.7109375" style="2" customWidth="1"/>
    <col min="9477" max="9478" width="10.140625" style="2" customWidth="1"/>
    <col min="9479" max="9479" width="12.42578125" style="2" customWidth="1"/>
    <col min="9480" max="9481" width="13.28515625" style="2" customWidth="1"/>
    <col min="9482" max="9482" width="9.5703125" style="2" customWidth="1"/>
    <col min="9483" max="9483" width="10.42578125" style="2" customWidth="1"/>
    <col min="9484" max="9484" width="9.7109375" style="2" customWidth="1"/>
    <col min="9485" max="9485" width="11.42578125" style="2" customWidth="1"/>
    <col min="9486" max="9728" width="9.140625" style="2"/>
    <col min="9729" max="9729" width="0.7109375" style="2" customWidth="1"/>
    <col min="9730" max="9730" width="38.5703125" style="2" customWidth="1"/>
    <col min="9731" max="9731" width="7.5703125" style="2" customWidth="1"/>
    <col min="9732" max="9732" width="12.7109375" style="2" customWidth="1"/>
    <col min="9733" max="9734" width="10.140625" style="2" customWidth="1"/>
    <col min="9735" max="9735" width="12.42578125" style="2" customWidth="1"/>
    <col min="9736" max="9737" width="13.28515625" style="2" customWidth="1"/>
    <col min="9738" max="9738" width="9.5703125" style="2" customWidth="1"/>
    <col min="9739" max="9739" width="10.42578125" style="2" customWidth="1"/>
    <col min="9740" max="9740" width="9.7109375" style="2" customWidth="1"/>
    <col min="9741" max="9741" width="11.42578125" style="2" customWidth="1"/>
    <col min="9742" max="9984" width="9.140625" style="2"/>
    <col min="9985" max="9985" width="0.7109375" style="2" customWidth="1"/>
    <col min="9986" max="9986" width="38.5703125" style="2" customWidth="1"/>
    <col min="9987" max="9987" width="7.5703125" style="2" customWidth="1"/>
    <col min="9988" max="9988" width="12.7109375" style="2" customWidth="1"/>
    <col min="9989" max="9990" width="10.140625" style="2" customWidth="1"/>
    <col min="9991" max="9991" width="12.42578125" style="2" customWidth="1"/>
    <col min="9992" max="9993" width="13.28515625" style="2" customWidth="1"/>
    <col min="9994" max="9994" width="9.5703125" style="2" customWidth="1"/>
    <col min="9995" max="9995" width="10.42578125" style="2" customWidth="1"/>
    <col min="9996" max="9996" width="9.7109375" style="2" customWidth="1"/>
    <col min="9997" max="9997" width="11.42578125" style="2" customWidth="1"/>
    <col min="9998" max="10240" width="9.140625" style="2"/>
    <col min="10241" max="10241" width="0.7109375" style="2" customWidth="1"/>
    <col min="10242" max="10242" width="38.5703125" style="2" customWidth="1"/>
    <col min="10243" max="10243" width="7.5703125" style="2" customWidth="1"/>
    <col min="10244" max="10244" width="12.7109375" style="2" customWidth="1"/>
    <col min="10245" max="10246" width="10.140625" style="2" customWidth="1"/>
    <col min="10247" max="10247" width="12.42578125" style="2" customWidth="1"/>
    <col min="10248" max="10249" width="13.28515625" style="2" customWidth="1"/>
    <col min="10250" max="10250" width="9.5703125" style="2" customWidth="1"/>
    <col min="10251" max="10251" width="10.42578125" style="2" customWidth="1"/>
    <col min="10252" max="10252" width="9.7109375" style="2" customWidth="1"/>
    <col min="10253" max="10253" width="11.42578125" style="2" customWidth="1"/>
    <col min="10254" max="10496" width="9.140625" style="2"/>
    <col min="10497" max="10497" width="0.7109375" style="2" customWidth="1"/>
    <col min="10498" max="10498" width="38.5703125" style="2" customWidth="1"/>
    <col min="10499" max="10499" width="7.5703125" style="2" customWidth="1"/>
    <col min="10500" max="10500" width="12.7109375" style="2" customWidth="1"/>
    <col min="10501" max="10502" width="10.140625" style="2" customWidth="1"/>
    <col min="10503" max="10503" width="12.42578125" style="2" customWidth="1"/>
    <col min="10504" max="10505" width="13.28515625" style="2" customWidth="1"/>
    <col min="10506" max="10506" width="9.5703125" style="2" customWidth="1"/>
    <col min="10507" max="10507" width="10.42578125" style="2" customWidth="1"/>
    <col min="10508" max="10508" width="9.7109375" style="2" customWidth="1"/>
    <col min="10509" max="10509" width="11.42578125" style="2" customWidth="1"/>
    <col min="10510" max="10752" width="9.140625" style="2"/>
    <col min="10753" max="10753" width="0.7109375" style="2" customWidth="1"/>
    <col min="10754" max="10754" width="38.5703125" style="2" customWidth="1"/>
    <col min="10755" max="10755" width="7.5703125" style="2" customWidth="1"/>
    <col min="10756" max="10756" width="12.7109375" style="2" customWidth="1"/>
    <col min="10757" max="10758" width="10.140625" style="2" customWidth="1"/>
    <col min="10759" max="10759" width="12.42578125" style="2" customWidth="1"/>
    <col min="10760" max="10761" width="13.28515625" style="2" customWidth="1"/>
    <col min="10762" max="10762" width="9.5703125" style="2" customWidth="1"/>
    <col min="10763" max="10763" width="10.42578125" style="2" customWidth="1"/>
    <col min="10764" max="10764" width="9.7109375" style="2" customWidth="1"/>
    <col min="10765" max="10765" width="11.42578125" style="2" customWidth="1"/>
    <col min="10766" max="11008" width="9.140625" style="2"/>
    <col min="11009" max="11009" width="0.7109375" style="2" customWidth="1"/>
    <col min="11010" max="11010" width="38.5703125" style="2" customWidth="1"/>
    <col min="11011" max="11011" width="7.5703125" style="2" customWidth="1"/>
    <col min="11012" max="11012" width="12.7109375" style="2" customWidth="1"/>
    <col min="11013" max="11014" width="10.140625" style="2" customWidth="1"/>
    <col min="11015" max="11015" width="12.42578125" style="2" customWidth="1"/>
    <col min="11016" max="11017" width="13.28515625" style="2" customWidth="1"/>
    <col min="11018" max="11018" width="9.5703125" style="2" customWidth="1"/>
    <col min="11019" max="11019" width="10.42578125" style="2" customWidth="1"/>
    <col min="11020" max="11020" width="9.7109375" style="2" customWidth="1"/>
    <col min="11021" max="11021" width="11.42578125" style="2" customWidth="1"/>
    <col min="11022" max="11264" width="9.140625" style="2"/>
    <col min="11265" max="11265" width="0.7109375" style="2" customWidth="1"/>
    <col min="11266" max="11266" width="38.5703125" style="2" customWidth="1"/>
    <col min="11267" max="11267" width="7.5703125" style="2" customWidth="1"/>
    <col min="11268" max="11268" width="12.7109375" style="2" customWidth="1"/>
    <col min="11269" max="11270" width="10.140625" style="2" customWidth="1"/>
    <col min="11271" max="11271" width="12.42578125" style="2" customWidth="1"/>
    <col min="11272" max="11273" width="13.28515625" style="2" customWidth="1"/>
    <col min="11274" max="11274" width="9.5703125" style="2" customWidth="1"/>
    <col min="11275" max="11275" width="10.42578125" style="2" customWidth="1"/>
    <col min="11276" max="11276" width="9.7109375" style="2" customWidth="1"/>
    <col min="11277" max="11277" width="11.42578125" style="2" customWidth="1"/>
    <col min="11278" max="11520" width="9.140625" style="2"/>
    <col min="11521" max="11521" width="0.7109375" style="2" customWidth="1"/>
    <col min="11522" max="11522" width="38.5703125" style="2" customWidth="1"/>
    <col min="11523" max="11523" width="7.5703125" style="2" customWidth="1"/>
    <col min="11524" max="11524" width="12.7109375" style="2" customWidth="1"/>
    <col min="11525" max="11526" width="10.140625" style="2" customWidth="1"/>
    <col min="11527" max="11527" width="12.42578125" style="2" customWidth="1"/>
    <col min="11528" max="11529" width="13.28515625" style="2" customWidth="1"/>
    <col min="11530" max="11530" width="9.5703125" style="2" customWidth="1"/>
    <col min="11531" max="11531" width="10.42578125" style="2" customWidth="1"/>
    <col min="11532" max="11532" width="9.7109375" style="2" customWidth="1"/>
    <col min="11533" max="11533" width="11.42578125" style="2" customWidth="1"/>
    <col min="11534" max="11776" width="9.140625" style="2"/>
    <col min="11777" max="11777" width="0.7109375" style="2" customWidth="1"/>
    <col min="11778" max="11778" width="38.5703125" style="2" customWidth="1"/>
    <col min="11779" max="11779" width="7.5703125" style="2" customWidth="1"/>
    <col min="11780" max="11780" width="12.7109375" style="2" customWidth="1"/>
    <col min="11781" max="11782" width="10.140625" style="2" customWidth="1"/>
    <col min="11783" max="11783" width="12.42578125" style="2" customWidth="1"/>
    <col min="11784" max="11785" width="13.28515625" style="2" customWidth="1"/>
    <col min="11786" max="11786" width="9.5703125" style="2" customWidth="1"/>
    <col min="11787" max="11787" width="10.42578125" style="2" customWidth="1"/>
    <col min="11788" max="11788" width="9.7109375" style="2" customWidth="1"/>
    <col min="11789" max="11789" width="11.42578125" style="2" customWidth="1"/>
    <col min="11790" max="12032" width="9.140625" style="2"/>
    <col min="12033" max="12033" width="0.7109375" style="2" customWidth="1"/>
    <col min="12034" max="12034" width="38.5703125" style="2" customWidth="1"/>
    <col min="12035" max="12035" width="7.5703125" style="2" customWidth="1"/>
    <col min="12036" max="12036" width="12.7109375" style="2" customWidth="1"/>
    <col min="12037" max="12038" width="10.140625" style="2" customWidth="1"/>
    <col min="12039" max="12039" width="12.42578125" style="2" customWidth="1"/>
    <col min="12040" max="12041" width="13.28515625" style="2" customWidth="1"/>
    <col min="12042" max="12042" width="9.5703125" style="2" customWidth="1"/>
    <col min="12043" max="12043" width="10.42578125" style="2" customWidth="1"/>
    <col min="12044" max="12044" width="9.7109375" style="2" customWidth="1"/>
    <col min="12045" max="12045" width="11.42578125" style="2" customWidth="1"/>
    <col min="12046" max="12288" width="9.140625" style="2"/>
    <col min="12289" max="12289" width="0.7109375" style="2" customWidth="1"/>
    <col min="12290" max="12290" width="38.5703125" style="2" customWidth="1"/>
    <col min="12291" max="12291" width="7.5703125" style="2" customWidth="1"/>
    <col min="12292" max="12292" width="12.7109375" style="2" customWidth="1"/>
    <col min="12293" max="12294" width="10.140625" style="2" customWidth="1"/>
    <col min="12295" max="12295" width="12.42578125" style="2" customWidth="1"/>
    <col min="12296" max="12297" width="13.28515625" style="2" customWidth="1"/>
    <col min="12298" max="12298" width="9.5703125" style="2" customWidth="1"/>
    <col min="12299" max="12299" width="10.42578125" style="2" customWidth="1"/>
    <col min="12300" max="12300" width="9.7109375" style="2" customWidth="1"/>
    <col min="12301" max="12301" width="11.42578125" style="2" customWidth="1"/>
    <col min="12302" max="12544" width="9.140625" style="2"/>
    <col min="12545" max="12545" width="0.7109375" style="2" customWidth="1"/>
    <col min="12546" max="12546" width="38.5703125" style="2" customWidth="1"/>
    <col min="12547" max="12547" width="7.5703125" style="2" customWidth="1"/>
    <col min="12548" max="12548" width="12.7109375" style="2" customWidth="1"/>
    <col min="12549" max="12550" width="10.140625" style="2" customWidth="1"/>
    <col min="12551" max="12551" width="12.42578125" style="2" customWidth="1"/>
    <col min="12552" max="12553" width="13.28515625" style="2" customWidth="1"/>
    <col min="12554" max="12554" width="9.5703125" style="2" customWidth="1"/>
    <col min="12555" max="12555" width="10.42578125" style="2" customWidth="1"/>
    <col min="12556" max="12556" width="9.7109375" style="2" customWidth="1"/>
    <col min="12557" max="12557" width="11.42578125" style="2" customWidth="1"/>
    <col min="12558" max="12800" width="9.140625" style="2"/>
    <col min="12801" max="12801" width="0.7109375" style="2" customWidth="1"/>
    <col min="12802" max="12802" width="38.5703125" style="2" customWidth="1"/>
    <col min="12803" max="12803" width="7.5703125" style="2" customWidth="1"/>
    <col min="12804" max="12804" width="12.7109375" style="2" customWidth="1"/>
    <col min="12805" max="12806" width="10.140625" style="2" customWidth="1"/>
    <col min="12807" max="12807" width="12.42578125" style="2" customWidth="1"/>
    <col min="12808" max="12809" width="13.28515625" style="2" customWidth="1"/>
    <col min="12810" max="12810" width="9.5703125" style="2" customWidth="1"/>
    <col min="12811" max="12811" width="10.42578125" style="2" customWidth="1"/>
    <col min="12812" max="12812" width="9.7109375" style="2" customWidth="1"/>
    <col min="12813" max="12813" width="11.42578125" style="2" customWidth="1"/>
    <col min="12814" max="13056" width="9.140625" style="2"/>
    <col min="13057" max="13057" width="0.7109375" style="2" customWidth="1"/>
    <col min="13058" max="13058" width="38.5703125" style="2" customWidth="1"/>
    <col min="13059" max="13059" width="7.5703125" style="2" customWidth="1"/>
    <col min="13060" max="13060" width="12.7109375" style="2" customWidth="1"/>
    <col min="13061" max="13062" width="10.140625" style="2" customWidth="1"/>
    <col min="13063" max="13063" width="12.42578125" style="2" customWidth="1"/>
    <col min="13064" max="13065" width="13.28515625" style="2" customWidth="1"/>
    <col min="13066" max="13066" width="9.5703125" style="2" customWidth="1"/>
    <col min="13067" max="13067" width="10.42578125" style="2" customWidth="1"/>
    <col min="13068" max="13068" width="9.7109375" style="2" customWidth="1"/>
    <col min="13069" max="13069" width="11.42578125" style="2" customWidth="1"/>
    <col min="13070" max="13312" width="9.140625" style="2"/>
    <col min="13313" max="13313" width="0.7109375" style="2" customWidth="1"/>
    <col min="13314" max="13314" width="38.5703125" style="2" customWidth="1"/>
    <col min="13315" max="13315" width="7.5703125" style="2" customWidth="1"/>
    <col min="13316" max="13316" width="12.7109375" style="2" customWidth="1"/>
    <col min="13317" max="13318" width="10.140625" style="2" customWidth="1"/>
    <col min="13319" max="13319" width="12.42578125" style="2" customWidth="1"/>
    <col min="13320" max="13321" width="13.28515625" style="2" customWidth="1"/>
    <col min="13322" max="13322" width="9.5703125" style="2" customWidth="1"/>
    <col min="13323" max="13323" width="10.42578125" style="2" customWidth="1"/>
    <col min="13324" max="13324" width="9.7109375" style="2" customWidth="1"/>
    <col min="13325" max="13325" width="11.42578125" style="2" customWidth="1"/>
    <col min="13326" max="13568" width="9.140625" style="2"/>
    <col min="13569" max="13569" width="0.7109375" style="2" customWidth="1"/>
    <col min="13570" max="13570" width="38.5703125" style="2" customWidth="1"/>
    <col min="13571" max="13571" width="7.5703125" style="2" customWidth="1"/>
    <col min="13572" max="13572" width="12.7109375" style="2" customWidth="1"/>
    <col min="13573" max="13574" width="10.140625" style="2" customWidth="1"/>
    <col min="13575" max="13575" width="12.42578125" style="2" customWidth="1"/>
    <col min="13576" max="13577" width="13.28515625" style="2" customWidth="1"/>
    <col min="13578" max="13578" width="9.5703125" style="2" customWidth="1"/>
    <col min="13579" max="13579" width="10.42578125" style="2" customWidth="1"/>
    <col min="13580" max="13580" width="9.7109375" style="2" customWidth="1"/>
    <col min="13581" max="13581" width="11.42578125" style="2" customWidth="1"/>
    <col min="13582" max="13824" width="9.140625" style="2"/>
    <col min="13825" max="13825" width="0.7109375" style="2" customWidth="1"/>
    <col min="13826" max="13826" width="38.5703125" style="2" customWidth="1"/>
    <col min="13827" max="13827" width="7.5703125" style="2" customWidth="1"/>
    <col min="13828" max="13828" width="12.7109375" style="2" customWidth="1"/>
    <col min="13829" max="13830" width="10.140625" style="2" customWidth="1"/>
    <col min="13831" max="13831" width="12.42578125" style="2" customWidth="1"/>
    <col min="13832" max="13833" width="13.28515625" style="2" customWidth="1"/>
    <col min="13834" max="13834" width="9.5703125" style="2" customWidth="1"/>
    <col min="13835" max="13835" width="10.42578125" style="2" customWidth="1"/>
    <col min="13836" max="13836" width="9.7109375" style="2" customWidth="1"/>
    <col min="13837" max="13837" width="11.42578125" style="2" customWidth="1"/>
    <col min="13838" max="14080" width="9.140625" style="2"/>
    <col min="14081" max="14081" width="0.7109375" style="2" customWidth="1"/>
    <col min="14082" max="14082" width="38.5703125" style="2" customWidth="1"/>
    <col min="14083" max="14083" width="7.5703125" style="2" customWidth="1"/>
    <col min="14084" max="14084" width="12.7109375" style="2" customWidth="1"/>
    <col min="14085" max="14086" width="10.140625" style="2" customWidth="1"/>
    <col min="14087" max="14087" width="12.42578125" style="2" customWidth="1"/>
    <col min="14088" max="14089" width="13.28515625" style="2" customWidth="1"/>
    <col min="14090" max="14090" width="9.5703125" style="2" customWidth="1"/>
    <col min="14091" max="14091" width="10.42578125" style="2" customWidth="1"/>
    <col min="14092" max="14092" width="9.7109375" style="2" customWidth="1"/>
    <col min="14093" max="14093" width="11.42578125" style="2" customWidth="1"/>
    <col min="14094" max="14336" width="9.140625" style="2"/>
    <col min="14337" max="14337" width="0.7109375" style="2" customWidth="1"/>
    <col min="14338" max="14338" width="38.5703125" style="2" customWidth="1"/>
    <col min="14339" max="14339" width="7.5703125" style="2" customWidth="1"/>
    <col min="14340" max="14340" width="12.7109375" style="2" customWidth="1"/>
    <col min="14341" max="14342" width="10.140625" style="2" customWidth="1"/>
    <col min="14343" max="14343" width="12.42578125" style="2" customWidth="1"/>
    <col min="14344" max="14345" width="13.28515625" style="2" customWidth="1"/>
    <col min="14346" max="14346" width="9.5703125" style="2" customWidth="1"/>
    <col min="14347" max="14347" width="10.42578125" style="2" customWidth="1"/>
    <col min="14348" max="14348" width="9.7109375" style="2" customWidth="1"/>
    <col min="14349" max="14349" width="11.42578125" style="2" customWidth="1"/>
    <col min="14350" max="14592" width="9.140625" style="2"/>
    <col min="14593" max="14593" width="0.7109375" style="2" customWidth="1"/>
    <col min="14594" max="14594" width="38.5703125" style="2" customWidth="1"/>
    <col min="14595" max="14595" width="7.5703125" style="2" customWidth="1"/>
    <col min="14596" max="14596" width="12.7109375" style="2" customWidth="1"/>
    <col min="14597" max="14598" width="10.140625" style="2" customWidth="1"/>
    <col min="14599" max="14599" width="12.42578125" style="2" customWidth="1"/>
    <col min="14600" max="14601" width="13.28515625" style="2" customWidth="1"/>
    <col min="14602" max="14602" width="9.5703125" style="2" customWidth="1"/>
    <col min="14603" max="14603" width="10.42578125" style="2" customWidth="1"/>
    <col min="14604" max="14604" width="9.7109375" style="2" customWidth="1"/>
    <col min="14605" max="14605" width="11.42578125" style="2" customWidth="1"/>
    <col min="14606" max="14848" width="9.140625" style="2"/>
    <col min="14849" max="14849" width="0.7109375" style="2" customWidth="1"/>
    <col min="14850" max="14850" width="38.5703125" style="2" customWidth="1"/>
    <col min="14851" max="14851" width="7.5703125" style="2" customWidth="1"/>
    <col min="14852" max="14852" width="12.7109375" style="2" customWidth="1"/>
    <col min="14853" max="14854" width="10.140625" style="2" customWidth="1"/>
    <col min="14855" max="14855" width="12.42578125" style="2" customWidth="1"/>
    <col min="14856" max="14857" width="13.28515625" style="2" customWidth="1"/>
    <col min="14858" max="14858" width="9.5703125" style="2" customWidth="1"/>
    <col min="14859" max="14859" width="10.42578125" style="2" customWidth="1"/>
    <col min="14860" max="14860" width="9.7109375" style="2" customWidth="1"/>
    <col min="14861" max="14861" width="11.42578125" style="2" customWidth="1"/>
    <col min="14862" max="15104" width="9.140625" style="2"/>
    <col min="15105" max="15105" width="0.7109375" style="2" customWidth="1"/>
    <col min="15106" max="15106" width="38.5703125" style="2" customWidth="1"/>
    <col min="15107" max="15107" width="7.5703125" style="2" customWidth="1"/>
    <col min="15108" max="15108" width="12.7109375" style="2" customWidth="1"/>
    <col min="15109" max="15110" width="10.140625" style="2" customWidth="1"/>
    <col min="15111" max="15111" width="12.42578125" style="2" customWidth="1"/>
    <col min="15112" max="15113" width="13.28515625" style="2" customWidth="1"/>
    <col min="15114" max="15114" width="9.5703125" style="2" customWidth="1"/>
    <col min="15115" max="15115" width="10.42578125" style="2" customWidth="1"/>
    <col min="15116" max="15116" width="9.7109375" style="2" customWidth="1"/>
    <col min="15117" max="15117" width="11.42578125" style="2" customWidth="1"/>
    <col min="15118" max="15360" width="9.140625" style="2"/>
    <col min="15361" max="15361" width="0.7109375" style="2" customWidth="1"/>
    <col min="15362" max="15362" width="38.5703125" style="2" customWidth="1"/>
    <col min="15363" max="15363" width="7.5703125" style="2" customWidth="1"/>
    <col min="15364" max="15364" width="12.7109375" style="2" customWidth="1"/>
    <col min="15365" max="15366" width="10.140625" style="2" customWidth="1"/>
    <col min="15367" max="15367" width="12.42578125" style="2" customWidth="1"/>
    <col min="15368" max="15369" width="13.28515625" style="2" customWidth="1"/>
    <col min="15370" max="15370" width="9.5703125" style="2" customWidth="1"/>
    <col min="15371" max="15371" width="10.42578125" style="2" customWidth="1"/>
    <col min="15372" max="15372" width="9.7109375" style="2" customWidth="1"/>
    <col min="15373" max="15373" width="11.42578125" style="2" customWidth="1"/>
    <col min="15374" max="15616" width="9.140625" style="2"/>
    <col min="15617" max="15617" width="0.7109375" style="2" customWidth="1"/>
    <col min="15618" max="15618" width="38.5703125" style="2" customWidth="1"/>
    <col min="15619" max="15619" width="7.5703125" style="2" customWidth="1"/>
    <col min="15620" max="15620" width="12.7109375" style="2" customWidth="1"/>
    <col min="15621" max="15622" width="10.140625" style="2" customWidth="1"/>
    <col min="15623" max="15623" width="12.42578125" style="2" customWidth="1"/>
    <col min="15624" max="15625" width="13.28515625" style="2" customWidth="1"/>
    <col min="15626" max="15626" width="9.5703125" style="2" customWidth="1"/>
    <col min="15627" max="15627" width="10.42578125" style="2" customWidth="1"/>
    <col min="15628" max="15628" width="9.7109375" style="2" customWidth="1"/>
    <col min="15629" max="15629" width="11.42578125" style="2" customWidth="1"/>
    <col min="15630" max="15872" width="9.140625" style="2"/>
    <col min="15873" max="15873" width="0.7109375" style="2" customWidth="1"/>
    <col min="15874" max="15874" width="38.5703125" style="2" customWidth="1"/>
    <col min="15875" max="15875" width="7.5703125" style="2" customWidth="1"/>
    <col min="15876" max="15876" width="12.7109375" style="2" customWidth="1"/>
    <col min="15877" max="15878" width="10.140625" style="2" customWidth="1"/>
    <col min="15879" max="15879" width="12.42578125" style="2" customWidth="1"/>
    <col min="15880" max="15881" width="13.28515625" style="2" customWidth="1"/>
    <col min="15882" max="15882" width="9.5703125" style="2" customWidth="1"/>
    <col min="15883" max="15883" width="10.42578125" style="2" customWidth="1"/>
    <col min="15884" max="15884" width="9.7109375" style="2" customWidth="1"/>
    <col min="15885" max="15885" width="11.42578125" style="2" customWidth="1"/>
    <col min="15886" max="16128" width="9.140625" style="2"/>
    <col min="16129" max="16129" width="0.7109375" style="2" customWidth="1"/>
    <col min="16130" max="16130" width="38.5703125" style="2" customWidth="1"/>
    <col min="16131" max="16131" width="7.5703125" style="2" customWidth="1"/>
    <col min="16132" max="16132" width="12.7109375" style="2" customWidth="1"/>
    <col min="16133" max="16134" width="10.140625" style="2" customWidth="1"/>
    <col min="16135" max="16135" width="12.42578125" style="2" customWidth="1"/>
    <col min="16136" max="16137" width="13.28515625" style="2" customWidth="1"/>
    <col min="16138" max="16138" width="9.5703125" style="2" customWidth="1"/>
    <col min="16139" max="16139" width="10.42578125" style="2" customWidth="1"/>
    <col min="16140" max="16140" width="9.7109375" style="2" customWidth="1"/>
    <col min="16141" max="16141" width="11.42578125" style="2" customWidth="1"/>
    <col min="16142" max="16384" width="9.140625" style="2"/>
  </cols>
  <sheetData>
    <row r="1" spans="2:12" x14ac:dyDescent="0.25">
      <c r="B1" s="3" t="s">
        <v>178</v>
      </c>
      <c r="H1" s="90" t="s">
        <v>179</v>
      </c>
      <c r="I1" s="74" t="s">
        <v>180</v>
      </c>
      <c r="J1" s="74"/>
      <c r="K1" s="74"/>
      <c r="L1" s="74"/>
    </row>
    <row r="2" spans="2:12" ht="44.25" customHeight="1" x14ac:dyDescent="0.25">
      <c r="B2" s="47" t="s">
        <v>181</v>
      </c>
      <c r="C2" s="50"/>
      <c r="D2" s="50"/>
      <c r="E2" s="50"/>
      <c r="F2" s="50"/>
      <c r="G2" s="50"/>
      <c r="H2" s="48"/>
      <c r="I2" s="8" t="s">
        <v>3</v>
      </c>
      <c r="J2" s="8" t="s">
        <v>94</v>
      </c>
      <c r="K2" s="8" t="s">
        <v>182</v>
      </c>
      <c r="L2" s="133" t="s">
        <v>76</v>
      </c>
    </row>
    <row r="3" spans="2:12" ht="15.75" customHeight="1" x14ac:dyDescent="0.25">
      <c r="B3" s="47">
        <v>1</v>
      </c>
      <c r="C3" s="50"/>
      <c r="D3" s="50"/>
      <c r="E3" s="50"/>
      <c r="F3" s="50"/>
      <c r="G3" s="50"/>
      <c r="H3" s="48"/>
      <c r="I3" s="8">
        <v>2</v>
      </c>
      <c r="J3" s="8">
        <v>3</v>
      </c>
      <c r="K3" s="134">
        <v>4</v>
      </c>
      <c r="L3" s="135" t="s">
        <v>100</v>
      </c>
    </row>
    <row r="4" spans="2:12" ht="15.75" customHeight="1" x14ac:dyDescent="0.25">
      <c r="B4" s="52" t="s">
        <v>183</v>
      </c>
      <c r="C4" s="136"/>
      <c r="D4" s="136"/>
      <c r="E4" s="136"/>
      <c r="F4" s="136"/>
      <c r="G4" s="136"/>
      <c r="H4" s="53"/>
      <c r="I4" s="8">
        <v>1</v>
      </c>
      <c r="J4" s="12"/>
      <c r="K4" s="12"/>
      <c r="L4" s="137">
        <f t="shared" ref="L4:L12" si="0">J4-K4</f>
        <v>0</v>
      </c>
    </row>
    <row r="5" spans="2:12" x14ac:dyDescent="0.25">
      <c r="B5" s="16" t="s">
        <v>184</v>
      </c>
      <c r="C5" s="17"/>
      <c r="D5" s="17"/>
      <c r="E5" s="17"/>
      <c r="F5" s="17"/>
      <c r="G5" s="17"/>
      <c r="H5" s="18"/>
      <c r="I5" s="8">
        <v>2</v>
      </c>
      <c r="J5" s="12"/>
      <c r="K5" s="12"/>
      <c r="L5" s="137">
        <f t="shared" si="0"/>
        <v>0</v>
      </c>
    </row>
    <row r="6" spans="2:12" ht="18" customHeight="1" x14ac:dyDescent="0.25">
      <c r="B6" s="52" t="s">
        <v>185</v>
      </c>
      <c r="C6" s="136"/>
      <c r="D6" s="136"/>
      <c r="E6" s="136"/>
      <c r="F6" s="136"/>
      <c r="G6" s="136"/>
      <c r="H6" s="53"/>
      <c r="I6" s="8">
        <v>3</v>
      </c>
      <c r="J6" s="12"/>
      <c r="K6" s="12"/>
      <c r="L6" s="137">
        <f t="shared" si="0"/>
        <v>0</v>
      </c>
    </row>
    <row r="7" spans="2:12" x14ac:dyDescent="0.25">
      <c r="B7" s="16" t="s">
        <v>186</v>
      </c>
      <c r="C7" s="17"/>
      <c r="D7" s="17"/>
      <c r="E7" s="17"/>
      <c r="F7" s="17"/>
      <c r="G7" s="17"/>
      <c r="H7" s="18"/>
      <c r="I7" s="8">
        <v>4</v>
      </c>
      <c r="J7" s="12"/>
      <c r="K7" s="12"/>
      <c r="L7" s="137">
        <f t="shared" si="0"/>
        <v>0</v>
      </c>
    </row>
    <row r="8" spans="2:12" x14ac:dyDescent="0.25">
      <c r="B8" s="52" t="s">
        <v>187</v>
      </c>
      <c r="C8" s="136"/>
      <c r="D8" s="136"/>
      <c r="E8" s="136"/>
      <c r="F8" s="136"/>
      <c r="G8" s="136"/>
      <c r="H8" s="53"/>
      <c r="I8" s="8">
        <v>5</v>
      </c>
      <c r="J8" s="12"/>
      <c r="K8" s="12"/>
      <c r="L8" s="138">
        <f t="shared" si="0"/>
        <v>0</v>
      </c>
    </row>
    <row r="9" spans="2:12" x14ac:dyDescent="0.25">
      <c r="B9" s="139" t="s">
        <v>188</v>
      </c>
      <c r="C9" s="140"/>
      <c r="D9" s="140"/>
      <c r="E9" s="140"/>
      <c r="F9" s="140"/>
      <c r="G9" s="140"/>
      <c r="H9" s="141"/>
      <c r="I9" s="8">
        <v>6</v>
      </c>
      <c r="J9" s="12"/>
      <c r="K9" s="12"/>
      <c r="L9" s="138">
        <f t="shared" si="0"/>
        <v>0</v>
      </c>
    </row>
    <row r="10" spans="2:12" ht="13.5" customHeight="1" x14ac:dyDescent="0.25">
      <c r="B10" s="139" t="s">
        <v>189</v>
      </c>
      <c r="C10" s="140"/>
      <c r="D10" s="140"/>
      <c r="E10" s="140"/>
      <c r="F10" s="140"/>
      <c r="G10" s="140"/>
      <c r="H10" s="141"/>
      <c r="I10" s="8">
        <v>7</v>
      </c>
      <c r="J10" s="12"/>
      <c r="K10" s="12"/>
      <c r="L10" s="138">
        <f t="shared" si="0"/>
        <v>0</v>
      </c>
    </row>
    <row r="11" spans="2:12" x14ac:dyDescent="0.25">
      <c r="B11" s="139" t="s">
        <v>190</v>
      </c>
      <c r="C11" s="140"/>
      <c r="D11" s="140"/>
      <c r="E11" s="140"/>
      <c r="F11" s="140"/>
      <c r="G11" s="140"/>
      <c r="H11" s="141"/>
      <c r="I11" s="8">
        <v>8</v>
      </c>
      <c r="J11" s="12"/>
      <c r="K11" s="12"/>
      <c r="L11" s="138">
        <f t="shared" si="0"/>
        <v>0</v>
      </c>
    </row>
    <row r="12" spans="2:12" x14ac:dyDescent="0.25">
      <c r="B12" s="52" t="s">
        <v>191</v>
      </c>
      <c r="C12" s="136"/>
      <c r="D12" s="136"/>
      <c r="E12" s="136"/>
      <c r="F12" s="136"/>
      <c r="G12" s="136"/>
      <c r="H12" s="53"/>
      <c r="I12" s="8">
        <v>9</v>
      </c>
      <c r="J12" s="12"/>
      <c r="K12" s="12"/>
      <c r="L12" s="138">
        <f t="shared" si="0"/>
        <v>0</v>
      </c>
    </row>
    <row r="13" spans="2:12" x14ac:dyDescent="0.25">
      <c r="B13" s="110" t="s">
        <v>192</v>
      </c>
      <c r="C13" s="110"/>
      <c r="D13" s="110"/>
      <c r="E13" s="110"/>
      <c r="F13" s="110"/>
      <c r="G13" s="110"/>
      <c r="H13" s="110"/>
      <c r="I13" s="111" t="s">
        <v>24</v>
      </c>
      <c r="J13" s="138">
        <f>J4-J5</f>
        <v>0</v>
      </c>
      <c r="K13" s="137">
        <f>K4-K5</f>
        <v>0</v>
      </c>
      <c r="L13" s="142"/>
    </row>
    <row r="14" spans="2:12" x14ac:dyDescent="0.25">
      <c r="B14" s="110" t="s">
        <v>193</v>
      </c>
      <c r="C14" s="110"/>
      <c r="D14" s="110"/>
      <c r="E14" s="110"/>
      <c r="F14" s="110"/>
      <c r="G14" s="110"/>
      <c r="H14" s="110"/>
      <c r="I14" s="111" t="s">
        <v>26</v>
      </c>
      <c r="J14" s="138">
        <f>J4-J6</f>
        <v>0</v>
      </c>
      <c r="K14" s="137">
        <f>K4-K6</f>
        <v>0</v>
      </c>
      <c r="L14" s="142"/>
    </row>
    <row r="15" spans="2:12" x14ac:dyDescent="0.25">
      <c r="B15" s="110" t="s">
        <v>194</v>
      </c>
      <c r="C15" s="110"/>
      <c r="D15" s="110"/>
      <c r="E15" s="110"/>
      <c r="F15" s="110"/>
      <c r="G15" s="110"/>
      <c r="H15" s="110"/>
      <c r="I15" s="111" t="s">
        <v>28</v>
      </c>
      <c r="J15" s="138">
        <f>J5-J7</f>
        <v>0</v>
      </c>
      <c r="K15" s="137">
        <f>K5-K7</f>
        <v>0</v>
      </c>
      <c r="L15" s="142"/>
    </row>
    <row r="16" spans="2:12" x14ac:dyDescent="0.25">
      <c r="B16" s="110" t="s">
        <v>195</v>
      </c>
      <c r="C16" s="110"/>
      <c r="D16" s="110"/>
      <c r="E16" s="110"/>
      <c r="F16" s="110"/>
      <c r="G16" s="110"/>
      <c r="H16" s="110"/>
      <c r="I16" s="111" t="s">
        <v>90</v>
      </c>
      <c r="J16" s="138">
        <f>J6-J7</f>
        <v>0</v>
      </c>
      <c r="K16" s="137">
        <f>K6-K7</f>
        <v>0</v>
      </c>
      <c r="L16" s="142"/>
    </row>
    <row r="17" spans="2:15" x14ac:dyDescent="0.25">
      <c r="B17" s="143"/>
      <c r="C17" s="143"/>
      <c r="D17" s="143"/>
      <c r="E17" s="143"/>
      <c r="F17" s="143"/>
      <c r="G17" s="143"/>
      <c r="H17" s="143"/>
      <c r="I17" s="92"/>
      <c r="J17" s="94"/>
      <c r="K17" s="144"/>
      <c r="L17" s="92"/>
    </row>
    <row r="18" spans="2:15" x14ac:dyDescent="0.25">
      <c r="B18" s="71" t="s">
        <v>196</v>
      </c>
      <c r="C18" s="71"/>
      <c r="D18" s="71"/>
      <c r="E18" s="71"/>
      <c r="F18" s="71"/>
      <c r="G18" s="71"/>
      <c r="H18" s="71"/>
      <c r="I18" s="71"/>
      <c r="J18" s="71"/>
      <c r="K18" s="71"/>
    </row>
    <row r="19" spans="2:15" x14ac:dyDescent="0.25">
      <c r="B19" s="3" t="s">
        <v>197</v>
      </c>
      <c r="H19" s="90" t="s">
        <v>179</v>
      </c>
      <c r="I19" s="74" t="s">
        <v>198</v>
      </c>
      <c r="J19" s="74"/>
      <c r="K19" s="74"/>
      <c r="L19" s="74"/>
    </row>
    <row r="20" spans="2:15" ht="114.75" x14ac:dyDescent="0.25">
      <c r="B20" s="145" t="s">
        <v>181</v>
      </c>
      <c r="C20" s="9" t="s">
        <v>199</v>
      </c>
      <c r="D20" s="145" t="s">
        <v>200</v>
      </c>
      <c r="E20" s="9" t="s">
        <v>201</v>
      </c>
      <c r="F20" s="9" t="s">
        <v>202</v>
      </c>
      <c r="G20" s="9" t="s">
        <v>203</v>
      </c>
      <c r="H20" s="9" t="s">
        <v>202</v>
      </c>
      <c r="I20" s="9" t="s">
        <v>204</v>
      </c>
      <c r="J20" s="9" t="s">
        <v>202</v>
      </c>
      <c r="K20" s="9" t="s">
        <v>205</v>
      </c>
      <c r="L20" s="9" t="s">
        <v>206</v>
      </c>
      <c r="M20" s="146" t="s">
        <v>143</v>
      </c>
      <c r="N20" s="146" t="s">
        <v>207</v>
      </c>
      <c r="O20" s="146" t="s">
        <v>208</v>
      </c>
    </row>
    <row r="21" spans="2:15" x14ac:dyDescent="0.25">
      <c r="B21" s="145">
        <v>1</v>
      </c>
      <c r="C21" s="145"/>
      <c r="D21" s="145">
        <v>2</v>
      </c>
      <c r="E21" s="145">
        <v>3</v>
      </c>
      <c r="F21" s="145">
        <v>4</v>
      </c>
      <c r="G21" s="145">
        <v>5</v>
      </c>
      <c r="H21" s="145">
        <v>6</v>
      </c>
      <c r="I21" s="145">
        <v>7</v>
      </c>
      <c r="J21" s="145">
        <v>8</v>
      </c>
      <c r="K21" s="145">
        <v>9</v>
      </c>
      <c r="L21" s="145">
        <v>10</v>
      </c>
      <c r="M21" s="147" t="s">
        <v>24</v>
      </c>
      <c r="N21" s="147" t="s">
        <v>26</v>
      </c>
      <c r="O21" s="147" t="s">
        <v>28</v>
      </c>
    </row>
    <row r="22" spans="2:15" x14ac:dyDescent="0.25">
      <c r="B22" s="148" t="s">
        <v>209</v>
      </c>
      <c r="C22" s="149" t="s">
        <v>40</v>
      </c>
      <c r="D22" s="149">
        <v>1</v>
      </c>
      <c r="E22" s="130">
        <f t="shared" ref="E22:L22" si="1">E23+E24</f>
        <v>0</v>
      </c>
      <c r="F22" s="130">
        <f t="shared" si="1"/>
        <v>0</v>
      </c>
      <c r="G22" s="130">
        <f t="shared" si="1"/>
        <v>0</v>
      </c>
      <c r="H22" s="130">
        <f t="shared" si="1"/>
        <v>0</v>
      </c>
      <c r="I22" s="130">
        <f t="shared" si="1"/>
        <v>0</v>
      </c>
      <c r="J22" s="130">
        <f t="shared" si="1"/>
        <v>0</v>
      </c>
      <c r="K22" s="130">
        <f t="shared" si="1"/>
        <v>0</v>
      </c>
      <c r="L22" s="130">
        <f t="shared" si="1"/>
        <v>0</v>
      </c>
      <c r="M22" s="130">
        <f t="shared" ref="M22:M29" si="2">E22-F22</f>
        <v>0</v>
      </c>
      <c r="N22" s="130">
        <f t="shared" ref="N22:N29" si="3">G22-H22</f>
        <v>0</v>
      </c>
      <c r="O22" s="130">
        <f t="shared" ref="O22:O29" si="4">I22-J22</f>
        <v>0</v>
      </c>
    </row>
    <row r="23" spans="2:15" x14ac:dyDescent="0.25">
      <c r="B23" s="150" t="s">
        <v>210</v>
      </c>
      <c r="C23" s="149" t="s">
        <v>211</v>
      </c>
      <c r="D23" s="149" t="s">
        <v>212</v>
      </c>
      <c r="E23" s="151"/>
      <c r="F23" s="151"/>
      <c r="G23" s="151"/>
      <c r="H23" s="151"/>
      <c r="I23" s="151"/>
      <c r="J23" s="151"/>
      <c r="K23" s="151"/>
      <c r="L23" s="151"/>
      <c r="M23" s="130">
        <f t="shared" si="2"/>
        <v>0</v>
      </c>
      <c r="N23" s="130">
        <f t="shared" si="3"/>
        <v>0</v>
      </c>
      <c r="O23" s="130">
        <f t="shared" si="4"/>
        <v>0</v>
      </c>
    </row>
    <row r="24" spans="2:15" x14ac:dyDescent="0.25">
      <c r="B24" s="150" t="s">
        <v>57</v>
      </c>
      <c r="C24" s="149" t="s">
        <v>213</v>
      </c>
      <c r="D24" s="149" t="s">
        <v>214</v>
      </c>
      <c r="E24" s="151"/>
      <c r="F24" s="151"/>
      <c r="G24" s="151"/>
      <c r="H24" s="151"/>
      <c r="I24" s="151"/>
      <c r="J24" s="151"/>
      <c r="K24" s="151"/>
      <c r="L24" s="151"/>
      <c r="M24" s="130">
        <f t="shared" si="2"/>
        <v>0</v>
      </c>
      <c r="N24" s="130">
        <f t="shared" si="3"/>
        <v>0</v>
      </c>
      <c r="O24" s="130">
        <f t="shared" si="4"/>
        <v>0</v>
      </c>
    </row>
    <row r="25" spans="2:15" x14ac:dyDescent="0.25">
      <c r="B25" s="152" t="s">
        <v>215</v>
      </c>
      <c r="C25" s="149" t="s">
        <v>216</v>
      </c>
      <c r="D25" s="149" t="s">
        <v>217</v>
      </c>
      <c r="E25" s="151"/>
      <c r="F25" s="151"/>
      <c r="G25" s="151"/>
      <c r="H25" s="151"/>
      <c r="I25" s="151"/>
      <c r="J25" s="151"/>
      <c r="K25" s="151"/>
      <c r="L25" s="151"/>
      <c r="M25" s="130">
        <f t="shared" si="2"/>
        <v>0</v>
      </c>
      <c r="N25" s="130">
        <f t="shared" si="3"/>
        <v>0</v>
      </c>
      <c r="O25" s="130">
        <f t="shared" si="4"/>
        <v>0</v>
      </c>
    </row>
    <row r="26" spans="2:15" x14ac:dyDescent="0.25">
      <c r="B26" s="150" t="s">
        <v>218</v>
      </c>
      <c r="C26" s="149" t="s">
        <v>42</v>
      </c>
      <c r="D26" s="149" t="s">
        <v>219</v>
      </c>
      <c r="E26" s="130">
        <f t="shared" ref="E26:L26" si="5">E27+E28</f>
        <v>0</v>
      </c>
      <c r="F26" s="130">
        <f t="shared" si="5"/>
        <v>0</v>
      </c>
      <c r="G26" s="130">
        <f t="shared" si="5"/>
        <v>0</v>
      </c>
      <c r="H26" s="130">
        <f t="shared" si="5"/>
        <v>0</v>
      </c>
      <c r="I26" s="130">
        <f t="shared" si="5"/>
        <v>0</v>
      </c>
      <c r="J26" s="130">
        <f t="shared" si="5"/>
        <v>0</v>
      </c>
      <c r="K26" s="130">
        <f t="shared" si="5"/>
        <v>0</v>
      </c>
      <c r="L26" s="130">
        <f t="shared" si="5"/>
        <v>0</v>
      </c>
      <c r="M26" s="130">
        <f t="shared" si="2"/>
        <v>0</v>
      </c>
      <c r="N26" s="130">
        <f t="shared" si="3"/>
        <v>0</v>
      </c>
      <c r="O26" s="130">
        <f t="shared" si="4"/>
        <v>0</v>
      </c>
    </row>
    <row r="27" spans="2:15" x14ac:dyDescent="0.25">
      <c r="B27" s="152" t="s">
        <v>210</v>
      </c>
      <c r="C27" s="149" t="s">
        <v>220</v>
      </c>
      <c r="D27" s="149" t="s">
        <v>221</v>
      </c>
      <c r="E27" s="151"/>
      <c r="F27" s="151"/>
      <c r="G27" s="151"/>
      <c r="H27" s="151"/>
      <c r="I27" s="151"/>
      <c r="J27" s="151"/>
      <c r="K27" s="151"/>
      <c r="L27" s="151"/>
      <c r="M27" s="130">
        <f t="shared" si="2"/>
        <v>0</v>
      </c>
      <c r="N27" s="130">
        <f t="shared" si="3"/>
        <v>0</v>
      </c>
      <c r="O27" s="130">
        <f t="shared" si="4"/>
        <v>0</v>
      </c>
    </row>
    <row r="28" spans="2:15" x14ac:dyDescent="0.25">
      <c r="B28" s="152" t="s">
        <v>57</v>
      </c>
      <c r="C28" s="149" t="s">
        <v>222</v>
      </c>
      <c r="D28" s="149" t="s">
        <v>223</v>
      </c>
      <c r="E28" s="151"/>
      <c r="F28" s="151"/>
      <c r="G28" s="151"/>
      <c r="H28" s="151"/>
      <c r="I28" s="151"/>
      <c r="J28" s="151"/>
      <c r="K28" s="151"/>
      <c r="L28" s="151"/>
      <c r="M28" s="130">
        <f t="shared" si="2"/>
        <v>0</v>
      </c>
      <c r="N28" s="130">
        <f t="shared" si="3"/>
        <v>0</v>
      </c>
      <c r="O28" s="130">
        <f t="shared" si="4"/>
        <v>0</v>
      </c>
    </row>
    <row r="29" spans="2:15" x14ac:dyDescent="0.25">
      <c r="B29" s="153" t="s">
        <v>224</v>
      </c>
      <c r="C29" s="149" t="s">
        <v>225</v>
      </c>
      <c r="D29" s="149" t="s">
        <v>226</v>
      </c>
      <c r="E29" s="151"/>
      <c r="F29" s="151"/>
      <c r="G29" s="151"/>
      <c r="H29" s="151"/>
      <c r="I29" s="151"/>
      <c r="J29" s="151"/>
      <c r="K29" s="151"/>
      <c r="L29" s="151"/>
      <c r="M29" s="130">
        <f t="shared" si="2"/>
        <v>0</v>
      </c>
      <c r="N29" s="130">
        <f t="shared" si="3"/>
        <v>0</v>
      </c>
      <c r="O29" s="130">
        <f t="shared" si="4"/>
        <v>0</v>
      </c>
    </row>
    <row r="30" spans="2:15" x14ac:dyDescent="0.25">
      <c r="B30" s="154" t="s">
        <v>227</v>
      </c>
      <c r="C30" s="154"/>
      <c r="D30" s="155"/>
      <c r="E30" s="130">
        <f>E22-E26</f>
        <v>0</v>
      </c>
      <c r="F30" s="130">
        <f t="shared" ref="F30:L33" si="6">F22-F26</f>
        <v>0</v>
      </c>
      <c r="G30" s="130">
        <f t="shared" si="6"/>
        <v>0</v>
      </c>
      <c r="H30" s="130">
        <f t="shared" si="6"/>
        <v>0</v>
      </c>
      <c r="I30" s="130">
        <f t="shared" si="6"/>
        <v>0</v>
      </c>
      <c r="J30" s="130">
        <f t="shared" si="6"/>
        <v>0</v>
      </c>
      <c r="K30" s="130">
        <f t="shared" si="6"/>
        <v>0</v>
      </c>
      <c r="L30" s="130">
        <f>L22-L26</f>
        <v>0</v>
      </c>
      <c r="M30" s="156"/>
    </row>
    <row r="31" spans="2:15" x14ac:dyDescent="0.25">
      <c r="B31" s="154" t="s">
        <v>228</v>
      </c>
      <c r="C31" s="154"/>
      <c r="D31" s="155"/>
      <c r="E31" s="130">
        <f>E23-E27</f>
        <v>0</v>
      </c>
      <c r="F31" s="130">
        <f t="shared" si="6"/>
        <v>0</v>
      </c>
      <c r="G31" s="130">
        <f t="shared" si="6"/>
        <v>0</v>
      </c>
      <c r="H31" s="130">
        <f t="shared" si="6"/>
        <v>0</v>
      </c>
      <c r="I31" s="130">
        <f t="shared" si="6"/>
        <v>0</v>
      </c>
      <c r="J31" s="130">
        <f t="shared" si="6"/>
        <v>0</v>
      </c>
      <c r="K31" s="130">
        <f t="shared" si="6"/>
        <v>0</v>
      </c>
      <c r="L31" s="130">
        <f t="shared" si="6"/>
        <v>0</v>
      </c>
      <c r="M31" s="156"/>
    </row>
    <row r="32" spans="2:15" x14ac:dyDescent="0.25">
      <c r="B32" s="154" t="s">
        <v>229</v>
      </c>
      <c r="C32" s="154"/>
      <c r="D32" s="155"/>
      <c r="E32" s="130">
        <f>E24-E28</f>
        <v>0</v>
      </c>
      <c r="F32" s="130">
        <f t="shared" si="6"/>
        <v>0</v>
      </c>
      <c r="G32" s="130">
        <f t="shared" si="6"/>
        <v>0</v>
      </c>
      <c r="H32" s="130">
        <f t="shared" si="6"/>
        <v>0</v>
      </c>
      <c r="I32" s="130">
        <f t="shared" si="6"/>
        <v>0</v>
      </c>
      <c r="J32" s="130">
        <f t="shared" si="6"/>
        <v>0</v>
      </c>
      <c r="K32" s="130">
        <f t="shared" si="6"/>
        <v>0</v>
      </c>
      <c r="L32" s="130">
        <f t="shared" si="6"/>
        <v>0</v>
      </c>
      <c r="M32" s="156"/>
    </row>
    <row r="33" spans="2:16" x14ac:dyDescent="0.25">
      <c r="B33" s="154" t="s">
        <v>230</v>
      </c>
      <c r="C33" s="154"/>
      <c r="D33" s="155"/>
      <c r="E33" s="130">
        <f>E25-E29</f>
        <v>0</v>
      </c>
      <c r="F33" s="130">
        <f t="shared" si="6"/>
        <v>0</v>
      </c>
      <c r="G33" s="130">
        <f t="shared" si="6"/>
        <v>0</v>
      </c>
      <c r="H33" s="130">
        <f t="shared" si="6"/>
        <v>0</v>
      </c>
      <c r="I33" s="130">
        <f t="shared" si="6"/>
        <v>0</v>
      </c>
      <c r="J33" s="130">
        <f t="shared" si="6"/>
        <v>0</v>
      </c>
      <c r="K33" s="130">
        <f t="shared" si="6"/>
        <v>0</v>
      </c>
      <c r="L33" s="130">
        <f t="shared" si="6"/>
        <v>0</v>
      </c>
      <c r="M33" s="156"/>
    </row>
    <row r="34" spans="2:16" x14ac:dyDescent="0.25">
      <c r="B34" s="143"/>
      <c r="C34" s="143"/>
      <c r="D34" s="143"/>
      <c r="E34" s="143"/>
      <c r="F34" s="143"/>
      <c r="G34" s="143"/>
      <c r="H34" s="143"/>
      <c r="I34" s="92"/>
      <c r="J34" s="94"/>
      <c r="K34" s="144"/>
      <c r="L34" s="92"/>
    </row>
    <row r="35" spans="2:16" x14ac:dyDescent="0.25">
      <c r="P35" s="2" t="s">
        <v>131</v>
      </c>
    </row>
    <row r="36" spans="2:16" x14ac:dyDescent="0.25">
      <c r="B36" s="157" t="s">
        <v>231</v>
      </c>
      <c r="C36" s="158"/>
      <c r="D36" s="158"/>
      <c r="E36" s="158"/>
    </row>
    <row r="37" spans="2:16" x14ac:dyDescent="0.25">
      <c r="B37" s="157" t="s">
        <v>232</v>
      </c>
      <c r="C37" s="159"/>
      <c r="D37" s="159"/>
      <c r="E37" s="159"/>
    </row>
    <row r="38" spans="2:16" x14ac:dyDescent="0.25">
      <c r="B38" s="157"/>
      <c r="C38" s="160"/>
      <c r="D38" s="160"/>
      <c r="E38" s="160"/>
    </row>
    <row r="39" spans="2:16" x14ac:dyDescent="0.25">
      <c r="B39" s="2" t="s">
        <v>131</v>
      </c>
    </row>
  </sheetData>
  <mergeCells count="20">
    <mergeCell ref="C36:E36"/>
    <mergeCell ref="C37:E37"/>
    <mergeCell ref="B13:H13"/>
    <mergeCell ref="B14:H14"/>
    <mergeCell ref="B15:H15"/>
    <mergeCell ref="B16:H16"/>
    <mergeCell ref="B18:K18"/>
    <mergeCell ref="I19:L19"/>
    <mergeCell ref="B7:H7"/>
    <mergeCell ref="B8:H8"/>
    <mergeCell ref="B9:H9"/>
    <mergeCell ref="B10:H10"/>
    <mergeCell ref="B11:H11"/>
    <mergeCell ref="B12:H12"/>
    <mergeCell ref="I1:L1"/>
    <mergeCell ref="B2:H2"/>
    <mergeCell ref="B3:H3"/>
    <mergeCell ref="B4:H4"/>
    <mergeCell ref="B5:H5"/>
    <mergeCell ref="B6:H6"/>
  </mergeCells>
  <conditionalFormatting sqref="E30:L33">
    <cfRule type="cellIs" dxfId="0" priority="1" stopIfTrue="1" operator="lessThan">
      <formula>0</formula>
    </cfRule>
  </conditionalFormatting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499</vt:i4>
      </vt:variant>
    </vt:vector>
  </HeadingPairs>
  <TitlesOfParts>
    <vt:vector size="505" baseType="lpstr">
      <vt:lpstr>Основной_01. т.2600 - KGD_Ф.30</vt:lpstr>
      <vt:lpstr>Основной_02. т. 2610-2650 - KGD</vt:lpstr>
      <vt:lpstr>Основной_03. т. 2700-2704 - KGD</vt:lpstr>
      <vt:lpstr>Основной_04. т. 2710 - KGD_ф.30</vt:lpstr>
      <vt:lpstr>Основной_05. т. 2800 - KGD_ф.30</vt:lpstr>
      <vt:lpstr>Основной_06. т. 2801, 2850 - KG</vt:lpstr>
      <vt:lpstr>'Основной_04. т. 2710 - KGD_ф.30'!ID_1214245</vt:lpstr>
      <vt:lpstr>'Основной_04. т. 2710 - KGD_ф.30'!ID_1214246</vt:lpstr>
      <vt:lpstr>'Основной_04. т. 2710 - KGD_ф.30'!ID_1214247</vt:lpstr>
      <vt:lpstr>'Основной_04. т. 2710 - KGD_ф.30'!ID_1214248</vt:lpstr>
      <vt:lpstr>'Основной_04. т. 2710 - KGD_ф.30'!ID_1214249</vt:lpstr>
      <vt:lpstr>'Основной_04. т. 2710 - KGD_ф.30'!ID_1214250</vt:lpstr>
      <vt:lpstr>'Основной_04. т. 2710 - KGD_ф.30'!ID_1214251</vt:lpstr>
      <vt:lpstr>'Основной_04. т. 2710 - KGD_ф.30'!ID_1214252</vt:lpstr>
      <vt:lpstr>'Основной_04. т. 2710 - KGD_ф.30'!ID_1214253</vt:lpstr>
      <vt:lpstr>'Основной_04. т. 2710 - KGD_ф.30'!ID_1214254</vt:lpstr>
      <vt:lpstr>'Основной_04. т. 2710 - KGD_ф.30'!ID_1214255</vt:lpstr>
      <vt:lpstr>'Основной_04. т. 2710 - KGD_ф.30'!ID_1214256</vt:lpstr>
      <vt:lpstr>'Основной_05. т. 2800 - KGD_ф.30'!ID_1214262</vt:lpstr>
      <vt:lpstr>'Основной_05. т. 2800 - KGD_ф.30'!ID_1214263</vt:lpstr>
      <vt:lpstr>'Основной_05. т. 2800 - KGD_ф.30'!ID_1214264</vt:lpstr>
      <vt:lpstr>'Основной_05. т. 2800 - KGD_ф.30'!ID_1214265</vt:lpstr>
      <vt:lpstr>'Основной_05. т. 2800 - KGD_ф.30'!ID_1214266</vt:lpstr>
      <vt:lpstr>'Основной_05. т. 2800 - KGD_ф.30'!ID_1214267</vt:lpstr>
      <vt:lpstr>'Основной_05. т. 2800 - KGD_ф.30'!ID_1214268</vt:lpstr>
      <vt:lpstr>'Основной_05. т. 2800 - KGD_ф.30'!ID_1214269</vt:lpstr>
      <vt:lpstr>'Основной_05. т. 2800 - KGD_ф.30'!ID_1214270</vt:lpstr>
      <vt:lpstr>'Основной_05. т. 2800 - KGD_ф.30'!ID_1214271</vt:lpstr>
      <vt:lpstr>'Основной_05. т. 2800 - KGD_ф.30'!ID_1214272</vt:lpstr>
      <vt:lpstr>'Основной_04. т. 2710 - KGD_ф.30'!ID_1214273</vt:lpstr>
      <vt:lpstr>'Основной_03. т. 2700-2704 - KGD'!ID_1214274</vt:lpstr>
      <vt:lpstr>'Основной_04. т. 2710 - KGD_ф.30'!ID_1214275</vt:lpstr>
      <vt:lpstr>'Основной_04. т. 2710 - KGD_ф.30'!ID_1214276</vt:lpstr>
      <vt:lpstr>'Основной_04. т. 2710 - KGD_ф.30'!ID_1214277</vt:lpstr>
      <vt:lpstr>'Основной_04. т. 2710 - KGD_ф.30'!ID_1214278</vt:lpstr>
      <vt:lpstr>'Основной_04. т. 2710 - KGD_ф.30'!ID_1214279</vt:lpstr>
      <vt:lpstr>'Основной_04. т. 2710 - KGD_ф.30'!ID_1214280</vt:lpstr>
      <vt:lpstr>'Основной_04. т. 2710 - KGD_ф.30'!ID_1214281</vt:lpstr>
      <vt:lpstr>'Основной_04. т. 2710 - KGD_ф.30'!ID_1214282</vt:lpstr>
      <vt:lpstr>'Основной_04. т. 2710 - KGD_ф.30'!ID_1214283</vt:lpstr>
      <vt:lpstr>'Основной_04. т. 2710 - KGD_ф.30'!ID_1214284</vt:lpstr>
      <vt:lpstr>'Основной_05. т. 2800 - KGD_ф.30'!ID_1214285</vt:lpstr>
      <vt:lpstr>'Основной_05. т. 2800 - KGD_ф.30'!ID_1214286</vt:lpstr>
      <vt:lpstr>'Основной_05. т. 2800 - KGD_ф.30'!ID_1214287</vt:lpstr>
      <vt:lpstr>'Основной_05. т. 2800 - KGD_ф.30'!ID_1214288</vt:lpstr>
      <vt:lpstr>'Основной_05. т. 2800 - KGD_ф.30'!ID_1214289</vt:lpstr>
      <vt:lpstr>'Основной_05. т. 2800 - KGD_ф.30'!ID_1214290</vt:lpstr>
      <vt:lpstr>'Основной_05. т. 2800 - KGD_ф.30'!ID_1214291</vt:lpstr>
      <vt:lpstr>'Основной_05. т. 2800 - KGD_ф.30'!ID_1214292</vt:lpstr>
      <vt:lpstr>'Основной_05. т. 2800 - KGD_ф.30'!ID_1214293</vt:lpstr>
      <vt:lpstr>'Основной_04. т. 2710 - KGD_ф.30'!ID_1214294</vt:lpstr>
      <vt:lpstr>'Основной_04. т. 2710 - KGD_ф.30'!ID_1214295</vt:lpstr>
      <vt:lpstr>'Основной_04. т. 2710 - KGD_ф.30'!ID_1214296</vt:lpstr>
      <vt:lpstr>'Основной_04. т. 2710 - KGD_ф.30'!ID_1214297</vt:lpstr>
      <vt:lpstr>'Основной_04. т. 2710 - KGD_ф.30'!ID_1214298</vt:lpstr>
      <vt:lpstr>'Основной_04. т. 2710 - KGD_ф.30'!ID_1214299</vt:lpstr>
      <vt:lpstr>'Основной_04. т. 2710 - KGD_ф.30'!ID_1214300</vt:lpstr>
      <vt:lpstr>'Основной_04. т. 2710 - KGD_ф.30'!ID_1214301</vt:lpstr>
      <vt:lpstr>'Основной_04. т. 2710 - KGD_ф.30'!ID_1214302</vt:lpstr>
      <vt:lpstr>'Основной_04. т. 2710 - KGD_ф.30'!ID_1214303</vt:lpstr>
      <vt:lpstr>'Основной_04. т. 2710 - KGD_ф.30'!ID_1214304</vt:lpstr>
      <vt:lpstr>'Основной_04. т. 2710 - KGD_ф.30'!ID_1214305</vt:lpstr>
      <vt:lpstr>'Основной_04. т. 2710 - KGD_ф.30'!ID_1214306</vt:lpstr>
      <vt:lpstr>'Основной_04. т. 2710 - KGD_ф.30'!ID_1214307</vt:lpstr>
      <vt:lpstr>'Основной_04. т. 2710 - KGD_ф.30'!ID_1214308</vt:lpstr>
      <vt:lpstr>'Основной_04. т. 2710 - KGD_ф.30'!ID_1214309</vt:lpstr>
      <vt:lpstr>'Основной_04. т. 2710 - KGD_ф.30'!ID_1214310</vt:lpstr>
      <vt:lpstr>'Основной_04. т. 2710 - KGD_ф.30'!ID_1214311</vt:lpstr>
      <vt:lpstr>'Основной_04. т. 2710 - KGD_ф.30'!ID_1214312</vt:lpstr>
      <vt:lpstr>'Основной_04. т. 2710 - KGD_ф.30'!ID_1214313</vt:lpstr>
      <vt:lpstr>'Основной_04. т. 2710 - KGD_ф.30'!ID_1214314</vt:lpstr>
      <vt:lpstr>'Основной_04. т. 2710 - KGD_ф.30'!ID_1214315</vt:lpstr>
      <vt:lpstr>'Основной_04. т. 2710 - KGD_ф.30'!ID_1214316</vt:lpstr>
      <vt:lpstr>'Основной_04. т. 2710 - KGD_ф.30'!ID_1214317</vt:lpstr>
      <vt:lpstr>'Основной_04. т. 2710 - KGD_ф.30'!ID_1214318</vt:lpstr>
      <vt:lpstr>'Основной_04. т. 2710 - KGD_ф.30'!ID_1214319</vt:lpstr>
      <vt:lpstr>'Основной_04. т. 2710 - KGD_ф.30'!ID_1214320</vt:lpstr>
      <vt:lpstr>'Основной_04. т. 2710 - KGD_ф.30'!ID_1214321</vt:lpstr>
      <vt:lpstr>'Основной_04. т. 2710 - KGD_ф.30'!ID_1214322</vt:lpstr>
      <vt:lpstr>'Основной_04. т. 2710 - KGD_ф.30'!ID_1214323</vt:lpstr>
      <vt:lpstr>'Основной_04. т. 2710 - KGD_ф.30'!ID_1214324</vt:lpstr>
      <vt:lpstr>'Основной_04. т. 2710 - KGD_ф.30'!ID_1214325</vt:lpstr>
      <vt:lpstr>'Основной_04. т. 2710 - KGD_ф.30'!ID_1214326</vt:lpstr>
      <vt:lpstr>'Основной_04. т. 2710 - KGD_ф.30'!ID_1214327</vt:lpstr>
      <vt:lpstr>'Основной_04. т. 2710 - KGD_ф.30'!ID_1214328</vt:lpstr>
      <vt:lpstr>'Основной_04. т. 2710 - KGD_ф.30'!ID_1214329</vt:lpstr>
      <vt:lpstr>'Основной_04. т. 2710 - KGD_ф.30'!ID_1214330</vt:lpstr>
      <vt:lpstr>'Основной_04. т. 2710 - KGD_ф.30'!ID_1214331</vt:lpstr>
      <vt:lpstr>'Основной_04. т. 2710 - KGD_ф.30'!ID_1214332</vt:lpstr>
      <vt:lpstr>'Основной_04. т. 2710 - KGD_ф.30'!ID_1214333</vt:lpstr>
      <vt:lpstr>'Основной_04. т. 2710 - KGD_ф.30'!ID_1214334</vt:lpstr>
      <vt:lpstr>'Основной_04. т. 2710 - KGD_ф.30'!ID_1214335</vt:lpstr>
      <vt:lpstr>'Основной_04. т. 2710 - KGD_ф.30'!ID_1214336</vt:lpstr>
      <vt:lpstr>'Основной_05. т. 2800 - KGD_ф.30'!ID_1214337</vt:lpstr>
      <vt:lpstr>'Основной_03. т. 2700-2704 - KGD'!ID_1214338</vt:lpstr>
      <vt:lpstr>'Основной_03. т. 2700-2704 - KGD'!ID_1214339</vt:lpstr>
      <vt:lpstr>'Основной_03. т. 2700-2704 - KGD'!ID_1214340</vt:lpstr>
      <vt:lpstr>'Основной_03. т. 2700-2704 - KGD'!ID_1214341</vt:lpstr>
      <vt:lpstr>'Основной_03. т. 2700-2704 - KGD'!ID_1214342</vt:lpstr>
      <vt:lpstr>'Основной_03. т. 2700-2704 - KGD'!ID_1214343</vt:lpstr>
      <vt:lpstr>'Основной_03. т. 2700-2704 - KGD'!ID_1214344</vt:lpstr>
      <vt:lpstr>'Основной_03. т. 2700-2704 - KGD'!ID_1214345</vt:lpstr>
      <vt:lpstr>'Основной_03. т. 2700-2704 - KGD'!ID_1214346</vt:lpstr>
      <vt:lpstr>'Основной_03. т. 2700-2704 - KGD'!ID_1214347</vt:lpstr>
      <vt:lpstr>'Основной_04. т. 2710 - KGD_ф.30'!ID_1214348</vt:lpstr>
      <vt:lpstr>'Основной_04. т. 2710 - KGD_ф.30'!ID_1214349</vt:lpstr>
      <vt:lpstr>'Основной_04. т. 2710 - KGD_ф.30'!ID_1214350</vt:lpstr>
      <vt:lpstr>'Основной_04. т. 2710 - KGD_ф.30'!ID_1214351</vt:lpstr>
      <vt:lpstr>'Основной_05. т. 2800 - KGD_ф.30'!ID_1214359</vt:lpstr>
      <vt:lpstr>'Основной_05. т. 2800 - KGD_ф.30'!ID_1214360</vt:lpstr>
      <vt:lpstr>'Основной_05. т. 2800 - KGD_ф.30'!ID_1214361</vt:lpstr>
      <vt:lpstr>'Основной_05. т. 2800 - KGD_ф.30'!ID_1214362</vt:lpstr>
      <vt:lpstr>'Основной_05. т. 2800 - KGD_ф.30'!ID_1214363</vt:lpstr>
      <vt:lpstr>'Основной_02. т. 2610-2650 - KGD'!ID_1214364</vt:lpstr>
      <vt:lpstr>'Основной_02. т. 2610-2650 - KGD'!ID_1214365</vt:lpstr>
      <vt:lpstr>'Основной_02. т. 2610-2650 - KGD'!ID_1214366</vt:lpstr>
      <vt:lpstr>'Основной_03. т. 2700-2704 - KGD'!ID_1214367</vt:lpstr>
      <vt:lpstr>'Основной_03. т. 2700-2704 - KGD'!ID_1214368</vt:lpstr>
      <vt:lpstr>'Основной_03. т. 2700-2704 - KGD'!ID_1214369</vt:lpstr>
      <vt:lpstr>'Основной_03. т. 2700-2704 - KGD'!ID_1214370</vt:lpstr>
      <vt:lpstr>'Основной_03. т. 2700-2704 - KGD'!ID_1214371</vt:lpstr>
      <vt:lpstr>'Основной_03. т. 2700-2704 - KGD'!ID_1214372</vt:lpstr>
      <vt:lpstr>'Основной_03. т. 2700-2704 - KGD'!ID_1214373</vt:lpstr>
      <vt:lpstr>'Основной_03. т. 2700-2704 - KGD'!ID_1214374</vt:lpstr>
      <vt:lpstr>'Основной_03. т. 2700-2704 - KGD'!ID_1214375</vt:lpstr>
      <vt:lpstr>'Основной_03. т. 2700-2704 - KGD'!ID_1214376</vt:lpstr>
      <vt:lpstr>'Основной_03. т. 2700-2704 - KGD'!ID_1214377</vt:lpstr>
      <vt:lpstr>'Основной_03. т. 2700-2704 - KGD'!ID_1214378</vt:lpstr>
      <vt:lpstr>'Основной_03. т. 2700-2704 - KGD'!ID_1214379</vt:lpstr>
      <vt:lpstr>'Основной_03. т. 2700-2704 - KGD'!ID_1214380</vt:lpstr>
      <vt:lpstr>'Основной_03. т. 2700-2704 - KGD'!ID_1214381</vt:lpstr>
      <vt:lpstr>'Основной_03. т. 2700-2704 - KGD'!ID_1214382</vt:lpstr>
      <vt:lpstr>'Основной_05. т. 2800 - KGD_ф.30'!ID_1214383</vt:lpstr>
      <vt:lpstr>'Основной_05. т. 2800 - KGD_ф.30'!ID_1214384</vt:lpstr>
      <vt:lpstr>'Основной_05. т. 2800 - KGD_ф.30'!ID_1214385</vt:lpstr>
      <vt:lpstr>'Основной_05. т. 2800 - KGD_ф.30'!ID_1214386</vt:lpstr>
      <vt:lpstr>'Основной_05. т. 2800 - KGD_ф.30'!ID_1214387</vt:lpstr>
      <vt:lpstr>'Основной_05. т. 2800 - KGD_ф.30'!ID_1214388</vt:lpstr>
      <vt:lpstr>'Основной_05. т. 2800 - KGD_ф.30'!ID_1214389</vt:lpstr>
      <vt:lpstr>'Основной_05. т. 2800 - KGD_ф.30'!ID_1214390</vt:lpstr>
      <vt:lpstr>'Основной_05. т. 2800 - KGD_ф.30'!ID_1214391</vt:lpstr>
      <vt:lpstr>'Основной_05. т. 2800 - KGD_ф.30'!ID_1214392</vt:lpstr>
      <vt:lpstr>'Основной_05. т. 2800 - KGD_ф.30'!ID_1214393</vt:lpstr>
      <vt:lpstr>'Основной_05. т. 2800 - KGD_ф.30'!ID_1214394</vt:lpstr>
      <vt:lpstr>'Основной_03. т. 2700-2704 - KGD'!ID_1214395</vt:lpstr>
      <vt:lpstr>'Основной_03. т. 2700-2704 - KGD'!ID_1214396</vt:lpstr>
      <vt:lpstr>'Основной_05. т. 2800 - KGD_ф.30'!ID_1214397</vt:lpstr>
      <vt:lpstr>'Основной_05. т. 2800 - KGD_ф.30'!ID_1214398</vt:lpstr>
      <vt:lpstr>'Основной_05. т. 2800 - KGD_ф.30'!ID_1214399</vt:lpstr>
      <vt:lpstr>'Основной_05. т. 2800 - KGD_ф.30'!ID_1214400</vt:lpstr>
      <vt:lpstr>'Основной_05. т. 2800 - KGD_ф.30'!ID_1214401</vt:lpstr>
      <vt:lpstr>'Основной_05. т. 2800 - KGD_ф.30'!ID_1214402</vt:lpstr>
      <vt:lpstr>'Основной_05. т. 2800 - KGD_ф.30'!ID_1214403</vt:lpstr>
      <vt:lpstr>'Основной_05. т. 2800 - KGD_ф.30'!ID_1214404</vt:lpstr>
      <vt:lpstr>'Основной_05. т. 2800 - KGD_ф.30'!ID_1214405</vt:lpstr>
      <vt:lpstr>'Основной_05. т. 2800 - KGD_ф.30'!ID_1214406</vt:lpstr>
      <vt:lpstr>'Основной_05. т. 2800 - KGD_ф.30'!ID_1214407</vt:lpstr>
      <vt:lpstr>'Основной_05. т. 2800 - KGD_ф.30'!ID_1214408</vt:lpstr>
      <vt:lpstr>'Основной_03. т. 2700-2704 - KGD'!ID_1214409</vt:lpstr>
      <vt:lpstr>'Основной_03. т. 2700-2704 - KGD'!ID_1214410</vt:lpstr>
      <vt:lpstr>'Основной_03. т. 2700-2704 - KGD'!ID_1214411</vt:lpstr>
      <vt:lpstr>'Основной_05. т. 2800 - KGD_ф.30'!ID_1214412</vt:lpstr>
      <vt:lpstr>'Основной_05. т. 2800 - KGD_ф.30'!ID_1214413</vt:lpstr>
      <vt:lpstr>'Основной_05. т. 2800 - KGD_ф.30'!ID_1214414</vt:lpstr>
      <vt:lpstr>'Основной_05. т. 2800 - KGD_ф.30'!ID_1214415</vt:lpstr>
      <vt:lpstr>'Основной_05. т. 2800 - KGD_ф.30'!ID_1214416</vt:lpstr>
      <vt:lpstr>'Основной_05. т. 2800 - KGD_ф.30'!ID_1214417</vt:lpstr>
      <vt:lpstr>'Основной_05. т. 2800 - KGD_ф.30'!ID_1214418</vt:lpstr>
      <vt:lpstr>'Основной_05. т. 2800 - KGD_ф.30'!ID_1214419</vt:lpstr>
      <vt:lpstr>'Основной_05. т. 2800 - KGD_ф.30'!ID_1214420</vt:lpstr>
      <vt:lpstr>'Основной_05. т. 2800 - KGD_ф.30'!ID_1214421</vt:lpstr>
      <vt:lpstr>'Основной_05. т. 2800 - KGD_ф.30'!ID_1214422</vt:lpstr>
      <vt:lpstr>'Основной_05. т. 2800 - KGD_ф.30'!ID_1214423</vt:lpstr>
      <vt:lpstr>'Основной_05. т. 2800 - KGD_ф.30'!ID_1214424</vt:lpstr>
      <vt:lpstr>'Основной_05. т. 2800 - KGD_ф.30'!ID_1214425</vt:lpstr>
      <vt:lpstr>'Основной_05. т. 2800 - KGD_ф.30'!ID_1214426</vt:lpstr>
      <vt:lpstr>'Основной_05. т. 2800 - KGD_ф.30'!ID_1214427</vt:lpstr>
      <vt:lpstr>'Основной_05. т. 2800 - KGD_ф.30'!ID_1214428</vt:lpstr>
      <vt:lpstr>'Основной_05. т. 2800 - KGD_ф.30'!ID_1214429</vt:lpstr>
      <vt:lpstr>'Основной_05. т. 2800 - KGD_ф.30'!ID_1214430</vt:lpstr>
      <vt:lpstr>'Основной_05. т. 2800 - KGD_ф.30'!ID_1214431</vt:lpstr>
      <vt:lpstr>'Основной_05. т. 2800 - KGD_ф.30'!ID_1214432</vt:lpstr>
      <vt:lpstr>'Основной_05. т. 2800 - KGD_ф.30'!ID_1214433</vt:lpstr>
      <vt:lpstr>'Основной_05. т. 2800 - KGD_ф.30'!ID_1214434</vt:lpstr>
      <vt:lpstr>'Основной_05. т. 2800 - KGD_ф.30'!ID_1214435</vt:lpstr>
      <vt:lpstr>'Основной_05. т. 2800 - KGD_ф.30'!ID_1214436</vt:lpstr>
      <vt:lpstr>'Основной_05. т. 2800 - KGD_ф.30'!ID_1214437</vt:lpstr>
      <vt:lpstr>'Основной_05. т. 2800 - KGD_ф.30'!ID_1214438</vt:lpstr>
      <vt:lpstr>'Основной_05. т. 2800 - KGD_ф.30'!ID_1214439</vt:lpstr>
      <vt:lpstr>'Основной_05. т. 2800 - KGD_ф.30'!ID_1214440</vt:lpstr>
      <vt:lpstr>'Основной_05. т. 2800 - KGD_ф.30'!ID_1214441</vt:lpstr>
      <vt:lpstr>'Основной_05. т. 2800 - KGD_ф.30'!ID_1214442</vt:lpstr>
      <vt:lpstr>'Основной_05. т. 2800 - KGD_ф.30'!ID_1214443</vt:lpstr>
      <vt:lpstr>'Основной_05. т. 2800 - KGD_ф.30'!ID_1214444</vt:lpstr>
      <vt:lpstr>'Основной_05. т. 2800 - KGD_ф.30'!ID_1214445</vt:lpstr>
      <vt:lpstr>'Основной_05. т. 2800 - KGD_ф.30'!ID_1214446</vt:lpstr>
      <vt:lpstr>'Основной_03. т. 2700-2704 - KGD'!ID_1214447</vt:lpstr>
      <vt:lpstr>'Основной_03. т. 2700-2704 - KGD'!ID_1214448</vt:lpstr>
      <vt:lpstr>'Основной_03. т. 2700-2704 - KGD'!ID_1214449</vt:lpstr>
      <vt:lpstr>'Основной_03. т. 2700-2704 - KGD'!ID_1214450</vt:lpstr>
      <vt:lpstr>'Основной_03. т. 2700-2704 - KGD'!ID_1214451</vt:lpstr>
      <vt:lpstr>'Основной_03. т. 2700-2704 - KGD'!ID_1214452</vt:lpstr>
      <vt:lpstr>'Основной_03. т. 2700-2704 - KGD'!ID_1214453</vt:lpstr>
      <vt:lpstr>'Основной_03. т. 2700-2704 - KGD'!ID_1214454</vt:lpstr>
      <vt:lpstr>'Основной_03. т. 2700-2704 - KGD'!ID_1214455</vt:lpstr>
      <vt:lpstr>'Основной_03. т. 2700-2704 - KGD'!ID_1214456</vt:lpstr>
      <vt:lpstr>'Основной_03. т. 2700-2704 - KGD'!ID_1214457</vt:lpstr>
      <vt:lpstr>'Основной_03. т. 2700-2704 - KGD'!ID_1214458</vt:lpstr>
      <vt:lpstr>'Основной_01. т.2600 - KGD_Ф.30'!ID_1214459</vt:lpstr>
      <vt:lpstr>'Основной_01. т.2600 - KGD_Ф.30'!ID_1214460</vt:lpstr>
      <vt:lpstr>'Основной_01. т.2600 - KGD_Ф.30'!ID_1214461</vt:lpstr>
      <vt:lpstr>'Основной_01. т.2600 - KGD_Ф.30'!ID_1214462</vt:lpstr>
      <vt:lpstr>'Основной_01. т.2600 - KGD_Ф.30'!ID_1214463</vt:lpstr>
      <vt:lpstr>'Основной_01. т.2600 - KGD_Ф.30'!ID_1214464</vt:lpstr>
      <vt:lpstr>'Основной_01. т.2600 - KGD_Ф.30'!ID_1214465</vt:lpstr>
      <vt:lpstr>'Основной_01. т.2600 - KGD_Ф.30'!ID_1214466</vt:lpstr>
      <vt:lpstr>'Основной_01. т.2600 - KGD_Ф.30'!ID_1214467</vt:lpstr>
      <vt:lpstr>'Основной_03. т. 2700-2704 - KGD'!ID_1214468</vt:lpstr>
      <vt:lpstr>'Основной_03. т. 2700-2704 - KGD'!ID_1214469</vt:lpstr>
      <vt:lpstr>'Основной_03. т. 2700-2704 - KGD'!ID_1214470</vt:lpstr>
      <vt:lpstr>'Основной_03. т. 2700-2704 - KGD'!ID_1214471</vt:lpstr>
      <vt:lpstr>'Основной_03. т. 2700-2704 - KGD'!ID_1214472</vt:lpstr>
      <vt:lpstr>'Основной_03. т. 2700-2704 - KGD'!ID_1214473</vt:lpstr>
      <vt:lpstr>'Основной_03. т. 2700-2704 - KGD'!ID_1214474</vt:lpstr>
      <vt:lpstr>'Основной_03. т. 2700-2704 - KGD'!ID_1214475</vt:lpstr>
      <vt:lpstr>'Основной_03. т. 2700-2704 - KGD'!ID_1214476</vt:lpstr>
      <vt:lpstr>'Основной_03. т. 2700-2704 - KGD'!ID_1214477</vt:lpstr>
      <vt:lpstr>'Основной_03. т. 2700-2704 - KGD'!ID_1214478</vt:lpstr>
      <vt:lpstr>'Основной_03. т. 2700-2704 - KGD'!ID_1214479</vt:lpstr>
      <vt:lpstr>'Основной_01. т.2600 - KGD_Ф.30'!ID_1214480</vt:lpstr>
      <vt:lpstr>'Основной_01. т.2600 - KGD_Ф.30'!ID_1214481</vt:lpstr>
      <vt:lpstr>'Основной_01. т.2600 - KGD_Ф.30'!ID_1214482</vt:lpstr>
      <vt:lpstr>'Основной_01. т.2600 - KGD_Ф.30'!ID_1214483</vt:lpstr>
      <vt:lpstr>'Основной_01. т.2600 - KGD_Ф.30'!ID_1214484</vt:lpstr>
      <vt:lpstr>'Основной_01. т.2600 - KGD_Ф.30'!ID_1214485</vt:lpstr>
      <vt:lpstr>'Основной_01. т.2600 - KGD_Ф.30'!ID_1214486</vt:lpstr>
      <vt:lpstr>'Основной_01. т.2600 - KGD_Ф.30'!ID_1214487</vt:lpstr>
      <vt:lpstr>'Основной_01. т.2600 - KGD_Ф.30'!ID_1214488</vt:lpstr>
      <vt:lpstr>'Основной_01. т.2600 - KGD_Ф.30'!ID_1214489</vt:lpstr>
      <vt:lpstr>'Основной_01. т.2600 - KGD_Ф.30'!ID_1214490</vt:lpstr>
      <vt:lpstr>'Основной_03. т. 2700-2704 - KGD'!ID_1214491</vt:lpstr>
      <vt:lpstr>'Основной_03. т. 2700-2704 - KGD'!ID_1214492</vt:lpstr>
      <vt:lpstr>'Основной_03. т. 2700-2704 - KGD'!ID_1214493</vt:lpstr>
      <vt:lpstr>'Основной_03. т. 2700-2704 - KGD'!ID_1214494</vt:lpstr>
      <vt:lpstr>'Основной_03. т. 2700-2704 - KGD'!ID_1214495</vt:lpstr>
      <vt:lpstr>'Основной_03. т. 2700-2704 - KGD'!ID_1214496</vt:lpstr>
      <vt:lpstr>'Основной_03. т. 2700-2704 - KGD'!ID_1214497</vt:lpstr>
      <vt:lpstr>'Основной_03. т. 2700-2704 - KGD'!ID_1214498</vt:lpstr>
      <vt:lpstr>'Основной_03. т. 2700-2704 - KGD'!ID_1214499</vt:lpstr>
      <vt:lpstr>'Основной_03. т. 2700-2704 - KGD'!ID_1214500</vt:lpstr>
      <vt:lpstr>'Основной_03. т. 2700-2704 - KGD'!ID_1214501</vt:lpstr>
      <vt:lpstr>'Основной_03. т. 2700-2704 - KGD'!ID_1214502</vt:lpstr>
      <vt:lpstr>'Основной_01. т.2600 - KGD_Ф.30'!ID_1214503</vt:lpstr>
      <vt:lpstr>'Основной_01. т.2600 - KGD_Ф.30'!ID_1214504</vt:lpstr>
      <vt:lpstr>'Основной_01. т.2600 - KGD_Ф.30'!ID_1214505</vt:lpstr>
      <vt:lpstr>'Основной_01. т.2600 - KGD_Ф.30'!ID_1214506</vt:lpstr>
      <vt:lpstr>'Основной_01. т.2600 - KGD_Ф.30'!ID_1214507</vt:lpstr>
      <vt:lpstr>'Основной_01. т.2600 - KGD_Ф.30'!ID_1214508</vt:lpstr>
      <vt:lpstr>'Основной_01. т.2600 - KGD_Ф.30'!ID_1214509</vt:lpstr>
      <vt:lpstr>'Основной_01. т.2600 - KGD_Ф.30'!ID_1214510</vt:lpstr>
      <vt:lpstr>'Основной_01. т.2600 - KGD_Ф.30'!ID_1214511</vt:lpstr>
      <vt:lpstr>'Основной_01. т.2600 - KGD_Ф.30'!ID_1214512</vt:lpstr>
      <vt:lpstr>'Основной_01. т.2600 - KGD_Ф.30'!ID_1214513</vt:lpstr>
      <vt:lpstr>'Основной_01. т.2600 - KGD_Ф.30'!ID_1214514</vt:lpstr>
      <vt:lpstr>'Основной_01. т.2600 - KGD_Ф.30'!ID_1214515</vt:lpstr>
      <vt:lpstr>'Основной_01. т.2600 - KGD_Ф.30'!ID_1214516</vt:lpstr>
      <vt:lpstr>'Основной_01. т.2600 - KGD_Ф.30'!ID_1214517</vt:lpstr>
      <vt:lpstr>'Основной_01. т.2600 - KGD_Ф.30'!ID_1214518</vt:lpstr>
      <vt:lpstr>'Основной_01. т.2600 - KGD_Ф.30'!ID_1214519</vt:lpstr>
      <vt:lpstr>'Основной_01. т.2600 - KGD_Ф.30'!ID_1214520</vt:lpstr>
      <vt:lpstr>'Основной_01. т.2600 - KGD_Ф.30'!ID_1214521</vt:lpstr>
      <vt:lpstr>'Основной_03. т. 2700-2704 - KGD'!ID_1214522</vt:lpstr>
      <vt:lpstr>'Основной_03. т. 2700-2704 - KGD'!ID_1214523</vt:lpstr>
      <vt:lpstr>'Основной_03. т. 2700-2704 - KGD'!ID_1214524</vt:lpstr>
      <vt:lpstr>'Основной_03. т. 2700-2704 - KGD'!ID_1214525</vt:lpstr>
      <vt:lpstr>'Основной_03. т. 2700-2704 - KGD'!ID_1214526</vt:lpstr>
      <vt:lpstr>'Основной_03. т. 2700-2704 - KGD'!ID_1214527</vt:lpstr>
      <vt:lpstr>'Основной_03. т. 2700-2704 - KGD'!ID_1214528</vt:lpstr>
      <vt:lpstr>'Основной_03. т. 2700-2704 - KGD'!ID_1214529</vt:lpstr>
      <vt:lpstr>'Основной_03. т. 2700-2704 - KGD'!ID_1214530</vt:lpstr>
      <vt:lpstr>'Основной_03. т. 2700-2704 - KGD'!ID_1214531</vt:lpstr>
      <vt:lpstr>'Основной_03. т. 2700-2704 - KGD'!ID_1214532</vt:lpstr>
      <vt:lpstr>'Основной_03. т. 2700-2704 - KGD'!ID_1214533</vt:lpstr>
      <vt:lpstr>'Основной_03. т. 2700-2704 - KGD'!ID_1214534</vt:lpstr>
      <vt:lpstr>'Основной_03. т. 2700-2704 - KGD'!ID_1214535</vt:lpstr>
      <vt:lpstr>'Основной_03. т. 2700-2704 - KGD'!ID_1214536</vt:lpstr>
      <vt:lpstr>'Основной_03. т. 2700-2704 - KGD'!ID_1214537</vt:lpstr>
      <vt:lpstr>'Основной_06. т. 2801, 2850 - KG'!ID_1214538</vt:lpstr>
      <vt:lpstr>'Основной_06. т. 2801, 2850 - KG'!ID_1214539</vt:lpstr>
      <vt:lpstr>'Основной_03. т. 2700-2704 - KGD'!ID_1214540</vt:lpstr>
      <vt:lpstr>'Основной_03. т. 2700-2704 - KGD'!ID_1214541</vt:lpstr>
      <vt:lpstr>'Основной_03. т. 2700-2704 - KGD'!ID_1214542</vt:lpstr>
      <vt:lpstr>'Основной_03. т. 2700-2704 - KGD'!ID_1214543</vt:lpstr>
      <vt:lpstr>'Основной_03. т. 2700-2704 - KGD'!ID_1214544</vt:lpstr>
      <vt:lpstr>'Основной_03. т. 2700-2704 - KGD'!ID_1214545</vt:lpstr>
      <vt:lpstr>'Основной_03. т. 2700-2704 - KGD'!ID_1214546</vt:lpstr>
      <vt:lpstr>'Основной_03. т. 2700-2704 - KGD'!ID_1214547</vt:lpstr>
      <vt:lpstr>'Основной_03. т. 2700-2704 - KGD'!ID_1214548</vt:lpstr>
      <vt:lpstr>'Основной_06. т. 2801, 2850 - KG'!ID_1214549</vt:lpstr>
      <vt:lpstr>'Основной_03. т. 2700-2704 - KGD'!ID_1214550</vt:lpstr>
      <vt:lpstr>'Основной_03. т. 2700-2704 - KGD'!ID_1214551</vt:lpstr>
      <vt:lpstr>'Основной_03. т. 2700-2704 - KGD'!ID_1214552</vt:lpstr>
      <vt:lpstr>'Основной_03. т. 2700-2704 - KGD'!ID_1214553</vt:lpstr>
      <vt:lpstr>'Основной_03. т. 2700-2704 - KGD'!ID_1214554</vt:lpstr>
      <vt:lpstr>'Основной_06. т. 2801, 2850 - KG'!ID_1214555</vt:lpstr>
      <vt:lpstr>'Основной_06. т. 2801, 2850 - KG'!ID_1214556</vt:lpstr>
      <vt:lpstr>'Основной_06. т. 2801, 2850 - KG'!ID_1214557</vt:lpstr>
      <vt:lpstr>'Основной_06. т. 2801, 2850 - KG'!ID_1214558</vt:lpstr>
      <vt:lpstr>'Основной_06. т. 2801, 2850 - KG'!ID_1214559</vt:lpstr>
      <vt:lpstr>'Основной_06. т. 2801, 2850 - KG'!ID_1214560</vt:lpstr>
      <vt:lpstr>'Основной_06. т. 2801, 2850 - KG'!ID_1214561</vt:lpstr>
      <vt:lpstr>'Основной_06. т. 2801, 2850 - KG'!ID_1214562</vt:lpstr>
      <vt:lpstr>'Основной_06. т. 2801, 2850 - KG'!ID_1214563</vt:lpstr>
      <vt:lpstr>'Основной_03. т. 2700-2704 - KGD'!ID_1214564</vt:lpstr>
      <vt:lpstr>'Основной_03. т. 2700-2704 - KGD'!ID_1214565</vt:lpstr>
      <vt:lpstr>'Основной_03. т. 2700-2704 - KGD'!ID_1214566</vt:lpstr>
      <vt:lpstr>'Основной_03. т. 2700-2704 - KGD'!ID_1214567</vt:lpstr>
      <vt:lpstr>'Основной_03. т. 2700-2704 - KGD'!ID_1214568</vt:lpstr>
      <vt:lpstr>'Основной_03. т. 2700-2704 - KGD'!ID_1214569</vt:lpstr>
      <vt:lpstr>'Основной_03. т. 2700-2704 - KGD'!ID_1214570</vt:lpstr>
      <vt:lpstr>'Основной_05. т. 2800 - KGD_ф.30'!ID_1214571</vt:lpstr>
      <vt:lpstr>'Основной_05. т. 2800 - KGD_ф.30'!ID_1214572</vt:lpstr>
      <vt:lpstr>'Основной_05. т. 2800 - KGD_ф.30'!ID_1214573</vt:lpstr>
      <vt:lpstr>'Основной_05. т. 2800 - KGD_ф.30'!ID_1214574</vt:lpstr>
      <vt:lpstr>'Основной_05. т. 2800 - KGD_ф.30'!ID_1214575</vt:lpstr>
      <vt:lpstr>'Основной_05. т. 2800 - KGD_ф.30'!ID_1214576</vt:lpstr>
      <vt:lpstr>'Основной_05. т. 2800 - KGD_ф.30'!ID_1214577</vt:lpstr>
      <vt:lpstr>'Основной_05. т. 2800 - KGD_ф.30'!ID_1214578</vt:lpstr>
      <vt:lpstr>'Основной_05. т. 2800 - KGD_ф.30'!ID_1214579</vt:lpstr>
      <vt:lpstr>'Основной_05. т. 2800 - KGD_ф.30'!ID_1214580</vt:lpstr>
      <vt:lpstr>'Основной_05. т. 2800 - KGD_ф.30'!ID_1214581</vt:lpstr>
      <vt:lpstr>'Основной_05. т. 2800 - KGD_ф.30'!ID_1214582</vt:lpstr>
      <vt:lpstr>'Основной_05. т. 2800 - KGD_ф.30'!ID_1214583</vt:lpstr>
      <vt:lpstr>'Основной_05. т. 2800 - KGD_ф.30'!ID_1214584</vt:lpstr>
      <vt:lpstr>'Основной_05. т. 2800 - KGD_ф.30'!ID_1214585</vt:lpstr>
      <vt:lpstr>'Основной_05. т. 2800 - KGD_ф.30'!ID_1214586</vt:lpstr>
      <vt:lpstr>'Основной_05. т. 2800 - KGD_ф.30'!ID_1214587</vt:lpstr>
      <vt:lpstr>'Основной_05. т. 2800 - KGD_ф.30'!ID_1214588</vt:lpstr>
      <vt:lpstr>'Основной_05. т. 2800 - KGD_ф.30'!ID_1214589</vt:lpstr>
      <vt:lpstr>'Основной_05. т. 2800 - KGD_ф.30'!ID_1214590</vt:lpstr>
      <vt:lpstr>'Основной_06. т. 2801, 2850 - KG'!ID_1214591</vt:lpstr>
      <vt:lpstr>'Основной_06. т. 2801, 2850 - KG'!ID_1214592</vt:lpstr>
      <vt:lpstr>'Основной_06. т. 2801, 2850 - KG'!ID_1214593</vt:lpstr>
      <vt:lpstr>'Основной_06. т. 2801, 2850 - KG'!ID_1214594</vt:lpstr>
      <vt:lpstr>'Основной_06. т. 2801, 2850 - KG'!ID_1214595</vt:lpstr>
      <vt:lpstr>'Основной_06. т. 2801, 2850 - KG'!ID_1214596</vt:lpstr>
      <vt:lpstr>'Основной_06. т. 2801, 2850 - KG'!ID_1214597</vt:lpstr>
      <vt:lpstr>'Основной_06. т. 2801, 2850 - KG'!ID_1214598</vt:lpstr>
      <vt:lpstr>'Основной_06. т. 2801, 2850 - KG'!ID_1214599</vt:lpstr>
      <vt:lpstr>'Основной_06. т. 2801, 2850 - KG'!ID_1214600</vt:lpstr>
      <vt:lpstr>'Основной_06. т. 2801, 2850 - KG'!ID_1214601</vt:lpstr>
      <vt:lpstr>'Основной_06. т. 2801, 2850 - KG'!ID_1214602</vt:lpstr>
      <vt:lpstr>'Основной_06. т. 2801, 2850 - KG'!ID_1214603</vt:lpstr>
      <vt:lpstr>'Основной_06. т. 2801, 2850 - KG'!ID_1214604</vt:lpstr>
      <vt:lpstr>'Основной_06. т. 2801, 2850 - KG'!ID_1214605</vt:lpstr>
      <vt:lpstr>'Основной_06. т. 2801, 2850 - KG'!ID_1214606</vt:lpstr>
      <vt:lpstr>'Основной_06. т. 2801, 2850 - KG'!ID_1214607</vt:lpstr>
      <vt:lpstr>'Основной_06. т. 2801, 2850 - KG'!ID_1214608</vt:lpstr>
      <vt:lpstr>'Основной_06. т. 2801, 2850 - KG'!ID_1214609</vt:lpstr>
      <vt:lpstr>'Основной_06. т. 2801, 2850 - KG'!ID_1214610</vt:lpstr>
      <vt:lpstr>'Основной_06. т. 2801, 2850 - KG'!ID_1214611</vt:lpstr>
      <vt:lpstr>'Основной_06. т. 2801, 2850 - KG'!ID_1214612</vt:lpstr>
      <vt:lpstr>'Основной_02. т. 2610-2650 - KGD'!ID_1214621</vt:lpstr>
      <vt:lpstr>'Основной_02. т. 2610-2650 - KGD'!ID_1214622</vt:lpstr>
      <vt:lpstr>'Основной_02. т. 2610-2650 - KGD'!ID_1214623</vt:lpstr>
      <vt:lpstr>'Основной_02. т. 2610-2650 - KGD'!ID_1214624</vt:lpstr>
      <vt:lpstr>'Основной_02. т. 2610-2650 - KGD'!ID_1214625</vt:lpstr>
      <vt:lpstr>'Основной_02. т. 2610-2650 - KGD'!ID_1214626</vt:lpstr>
      <vt:lpstr>'Основной_02. т. 2610-2650 - KGD'!ID_1214627</vt:lpstr>
      <vt:lpstr>'Основной_02. т. 2610-2650 - KGD'!ID_1214628</vt:lpstr>
      <vt:lpstr>'Основной_02. т. 2610-2650 - KGD'!ID_1214629</vt:lpstr>
      <vt:lpstr>'Основной_02. т. 2610-2650 - KGD'!ID_1214630</vt:lpstr>
      <vt:lpstr>'Основной_02. т. 2610-2650 - KGD'!ID_1214631</vt:lpstr>
      <vt:lpstr>'Основной_02. т. 2610-2650 - KGD'!ID_1214632</vt:lpstr>
      <vt:lpstr>'Основной_06. т. 2801, 2850 - KG'!ID_22180847</vt:lpstr>
      <vt:lpstr>'Основной_06. т. 2801, 2850 - KG'!ID_22180848</vt:lpstr>
      <vt:lpstr>'Основной_06. т. 2801, 2850 - KG'!ID_22180849</vt:lpstr>
      <vt:lpstr>'Основной_06. т. 2801, 2850 - KG'!ID_22180850</vt:lpstr>
      <vt:lpstr>'Основной_06. т. 2801, 2850 - KG'!ID_22180851</vt:lpstr>
      <vt:lpstr>'Основной_06. т. 2801, 2850 - KG'!ID_22180852</vt:lpstr>
      <vt:lpstr>'Основной_06. т. 2801, 2850 - KG'!ID_22180853</vt:lpstr>
      <vt:lpstr>'Основной_06. т. 2801, 2850 - KG'!ID_22180854</vt:lpstr>
      <vt:lpstr>'Основной_06. т. 2801, 2850 - KG'!ID_22180855</vt:lpstr>
      <vt:lpstr>'Основной_06. т. 2801, 2850 - KG'!ID_22180856</vt:lpstr>
      <vt:lpstr>'Основной_06. т. 2801, 2850 - KG'!ID_22180857</vt:lpstr>
      <vt:lpstr>'Основной_06. т. 2801, 2850 - KG'!ID_22180858</vt:lpstr>
      <vt:lpstr>'Основной_06. т. 2801, 2850 - KG'!ID_22180859</vt:lpstr>
      <vt:lpstr>'Основной_06. т. 2801, 2850 - KG'!ID_22180860</vt:lpstr>
      <vt:lpstr>'Основной_06. т. 2801, 2850 - KG'!ID_22180861</vt:lpstr>
      <vt:lpstr>'Основной_06. т. 2801, 2850 - KG'!ID_22180862</vt:lpstr>
      <vt:lpstr>'Основной_06. т. 2801, 2850 - KG'!ID_22180863</vt:lpstr>
      <vt:lpstr>'Основной_06. т. 2801, 2850 - KG'!ID_22180864</vt:lpstr>
      <vt:lpstr>'Основной_06. т. 2801, 2850 - KG'!ID_22180865</vt:lpstr>
      <vt:lpstr>'Основной_06. т. 2801, 2850 - KG'!ID_22180866</vt:lpstr>
      <vt:lpstr>'Основной_06. т. 2801, 2850 - KG'!ID_22180867</vt:lpstr>
      <vt:lpstr>'Основной_06. т. 2801, 2850 - KG'!ID_22180868</vt:lpstr>
      <vt:lpstr>'Основной_06. т. 2801, 2850 - KG'!ID_22180869</vt:lpstr>
      <vt:lpstr>'Основной_06. т. 2801, 2850 - KG'!ID_22180870</vt:lpstr>
      <vt:lpstr>'Основной_06. т. 2801, 2850 - KG'!ID_22180871</vt:lpstr>
      <vt:lpstr>'Основной_06. т. 2801, 2850 - KG'!ID_22180872</vt:lpstr>
      <vt:lpstr>'Основной_06. т. 2801, 2850 - KG'!ID_22180873</vt:lpstr>
      <vt:lpstr>'Основной_06. т. 2801, 2850 - KG'!ID_22180874</vt:lpstr>
      <vt:lpstr>'Основной_06. т. 2801, 2850 - KG'!ID_22180875</vt:lpstr>
      <vt:lpstr>'Основной_06. т. 2801, 2850 - KG'!ID_22180876</vt:lpstr>
      <vt:lpstr>'Основной_06. т. 2801, 2850 - KG'!ID_22180877</vt:lpstr>
      <vt:lpstr>'Основной_06. т. 2801, 2850 - KG'!ID_22180878</vt:lpstr>
      <vt:lpstr>'Основной_06. т. 2801, 2850 - KG'!ID_22180879</vt:lpstr>
      <vt:lpstr>'Основной_06. т. 2801, 2850 - KG'!ID_22180880</vt:lpstr>
      <vt:lpstr>'Основной_06. т. 2801, 2850 - KG'!ID_22180881</vt:lpstr>
      <vt:lpstr>'Основной_06. т. 2801, 2850 - KG'!ID_22180882</vt:lpstr>
      <vt:lpstr>'Основной_06. т. 2801, 2850 - KG'!ID_22180883</vt:lpstr>
      <vt:lpstr>'Основной_06. т. 2801, 2850 - KG'!ID_22180884</vt:lpstr>
      <vt:lpstr>'Основной_06. т. 2801, 2850 - KG'!ID_22180885</vt:lpstr>
      <vt:lpstr>'Основной_06. т. 2801, 2850 - KG'!ID_22180886</vt:lpstr>
      <vt:lpstr>'Основной_06. т. 2801, 2850 - KG'!ID_22180887</vt:lpstr>
      <vt:lpstr>'Основной_06. т. 2801, 2850 - KG'!ID_22180888</vt:lpstr>
      <vt:lpstr>'Основной_06. т. 2801, 2850 - KG'!ID_22180889</vt:lpstr>
      <vt:lpstr>'Основной_06. т. 2801, 2850 - KG'!ID_22180890</vt:lpstr>
      <vt:lpstr>'Основной_06. т. 2801, 2850 - KG'!ID_22180891</vt:lpstr>
      <vt:lpstr>'Основной_06. т. 2801, 2850 - KG'!ID_22180892</vt:lpstr>
      <vt:lpstr>'Основной_06. т. 2801, 2850 - KG'!ID_22180893</vt:lpstr>
      <vt:lpstr>'Основной_06. т. 2801, 2850 - KG'!ID_22180894</vt:lpstr>
      <vt:lpstr>'Основной_01. т.2600 - KGD_Ф.30'!ID_250811135</vt:lpstr>
      <vt:lpstr>'Основной_01. т.2600 - KGD_Ф.30'!ID_250811136</vt:lpstr>
      <vt:lpstr>'Основной_01. т.2600 - KGD_Ф.30'!ID_250811137</vt:lpstr>
      <vt:lpstr>'Основной_01. т.2600 - KGD_Ф.30'!ID_250811138</vt:lpstr>
      <vt:lpstr>'Основной_01. т.2600 - KGD_Ф.30'!ID_250811139</vt:lpstr>
      <vt:lpstr>'Основной_01. т.2600 - KGD_Ф.30'!ID_250811140</vt:lpstr>
      <vt:lpstr>'Основной_01. т.2600 - KGD_Ф.30'!ID_250811141</vt:lpstr>
      <vt:lpstr>'Основной_01. т.2600 - KGD_Ф.30'!ID_250811142</vt:lpstr>
      <vt:lpstr>'Основной_01. т.2600 - KGD_Ф.30'!ID_250811143</vt:lpstr>
      <vt:lpstr>'Основной_01. т.2600 - KGD_Ф.30'!ID_250811144</vt:lpstr>
      <vt:lpstr>'Основной_01. т.2600 - KGD_Ф.30'!ID_250811145</vt:lpstr>
      <vt:lpstr>'Основной_01. т.2600 - KGD_Ф.30'!ID_250811146</vt:lpstr>
      <vt:lpstr>'Основной_01. т.2600 - KGD_Ф.30'!ID_250811147</vt:lpstr>
      <vt:lpstr>'Основной_01. т.2600 - KGD_Ф.30'!ID_250811148</vt:lpstr>
      <vt:lpstr>'Основной_01. т.2600 - KGD_Ф.30'!ID_250811149</vt:lpstr>
      <vt:lpstr>'Основной_01. т.2600 - KGD_Ф.30'!ID_250811150</vt:lpstr>
      <vt:lpstr>'Основной_01. т.2600 - KGD_Ф.30'!ID_250811151</vt:lpstr>
      <vt:lpstr>'Основной_01. т.2600 - KGD_Ф.30'!ID_250811152</vt:lpstr>
      <vt:lpstr>'Основной_01. т.2600 - KGD_Ф.30'!ID_250811153</vt:lpstr>
      <vt:lpstr>'Основной_01. т.2600 - KGD_Ф.30'!ID_250811154</vt:lpstr>
      <vt:lpstr>'Основной_01. т.2600 - KGD_Ф.30'!ID_250811155</vt:lpstr>
      <vt:lpstr>'Основной_01. т.2600 - KGD_Ф.30'!ID_250811156</vt:lpstr>
      <vt:lpstr>'Основной_01. т.2600 - KGD_Ф.30'!ID_250811157</vt:lpstr>
      <vt:lpstr>'Основной_01. т.2600 - KGD_Ф.30'!ID_250811158</vt:lpstr>
      <vt:lpstr>'Основной_01. т.2600 - KGD_Ф.30'!ID_250811159</vt:lpstr>
      <vt:lpstr>'Основной_01. т.2600 - KGD_Ф.30'!ID_250811160</vt:lpstr>
      <vt:lpstr>'Основной_01. т.2600 - KGD_Ф.30'!ID_250811161</vt:lpstr>
      <vt:lpstr>'Основной_01. т.2600 - KGD_Ф.30'!ID_250811162</vt:lpstr>
      <vt:lpstr>'Основной_01. т.2600 - KGD_Ф.30'!ID_250811163</vt:lpstr>
      <vt:lpstr>'Основной_01. т.2600 - KGD_Ф.30'!ID_250811164</vt:lpstr>
      <vt:lpstr>'Основной_01. т.2600 - KGD_Ф.30'!ID_250811165</vt:lpstr>
      <vt:lpstr>'Основной_03. т. 2700-2704 - KGD'!ID_39401013</vt:lpstr>
      <vt:lpstr>'Основной_03. т. 2700-2704 - KGD'!ID_39401014</vt:lpstr>
      <vt:lpstr>'Основной_03. т. 2700-2704 - KGD'!ID_39401015</vt:lpstr>
      <vt:lpstr>'Основной_03. т. 2700-2704 - KGD'!ID_39401016</vt:lpstr>
      <vt:lpstr>'Основной_03. т. 2700-2704 - KGD'!ID_39401017</vt:lpstr>
      <vt:lpstr>'Основной_03. т. 2700-2704 - KGD'!ID_39401018</vt:lpstr>
      <vt:lpstr>'Основной_03. т. 2700-2704 - KGD'!ID_39401019</vt:lpstr>
      <vt:lpstr>'Основной_03. т. 2700-2704 - KGD'!ID_39401020</vt:lpstr>
      <vt:lpstr>'Основной_03. т. 2700-2704 - KGD'!ID_39401021</vt:lpstr>
      <vt:lpstr>'Основной_03. т. 2700-2704 - KGD'!ID_39413127</vt:lpstr>
      <vt:lpstr>'Основной_03. т. 2700-2704 - KGD'!ID_39413128</vt:lpstr>
      <vt:lpstr>'Основной_03. т. 2700-2704 - KGD'!ID_39413129</vt:lpstr>
      <vt:lpstr>'Основной_03. т. 2700-2704 - KGD'!ID_39413130</vt:lpstr>
      <vt:lpstr>'Основной_03. т. 2700-2704 - KGD'!ID_39413131</vt:lpstr>
      <vt:lpstr>'Основной_04. т. 2710 - KGD_ф.30'!ID_39413227</vt:lpstr>
      <vt:lpstr>'Основной_04. т. 2710 - KGD_ф.30'!ID_39413228</vt:lpstr>
      <vt:lpstr>'Основной_04. т. 2710 - KGD_ф.30'!ID_39413229</vt:lpstr>
      <vt:lpstr>'Основной_04. т. 2710 - KGD_ф.30'!ID_39413230</vt:lpstr>
      <vt:lpstr>'Основной_04. т. 2710 - KGD_ф.30'!ID_39413231</vt:lpstr>
      <vt:lpstr>'Основной_04. т. 2710 - KGD_ф.30'!ID_39413232</vt:lpstr>
      <vt:lpstr>'Основной_04. т. 2710 - KGD_ф.30'!ID_39413233</vt:lpstr>
      <vt:lpstr>'Основной_04. т. 2710 - KGD_ф.30'!ID_39413234</vt:lpstr>
      <vt:lpstr>'Основной_04. т. 2710 - KGD_ф.30'!ID_39413235</vt:lpstr>
      <vt:lpstr>'Основной_04. т. 2710 - KGD_ф.30'!ID_39413236</vt:lpstr>
      <vt:lpstr>'Основной_04. т. 2710 - KGD_ф.30'!ID_39413237</vt:lpstr>
      <vt:lpstr>'Основной_04. т. 2710 - KGD_ф.30'!ID_39413238</vt:lpstr>
      <vt:lpstr>'Основной_04. т. 2710 - KGD_ф.30'!ID_39413239</vt:lpstr>
      <vt:lpstr>'Основной_04. т. 2710 - KGD_ф.30'!ID_39413240</vt:lpstr>
      <vt:lpstr>'Основной_02. т. 2610-2650 - KGD'!ID_47558335</vt:lpstr>
      <vt:lpstr>'Основной_02. т. 2610-2650 - KGD'!ID_47558336</vt:lpstr>
      <vt:lpstr>'Основной_02. т. 2610-2650 - KGD'!ID_47558337</vt:lpstr>
      <vt:lpstr>'Основной_02. т. 2610-2650 - KGD'!ID_47558338</vt:lpstr>
      <vt:lpstr>'Основной_02. т. 2610-2650 - KGD'!ID_47558339</vt:lpstr>
      <vt:lpstr>'Основной_02. т. 2610-2650 - KGD'!ID_47558340</vt:lpstr>
      <vt:lpstr>'Основной_02. т. 2610-2650 - KGD'!ID_47558341</vt:lpstr>
      <vt:lpstr>'Основной_02. т. 2610-2650 - KGD'!ID_47558342</vt:lpstr>
      <vt:lpstr>'Основной_02. т. 2610-2650 - KGD'!ID_47558343</vt:lpstr>
      <vt:lpstr>'Основной_02. т. 2610-2650 - KGD'!ID_47558344</vt:lpstr>
      <vt:lpstr>'Основной_02. т. 2610-2650 - KGD'!ID_47558345</vt:lpstr>
      <vt:lpstr>'Основной_02. т. 2610-2650 - KGD'!ID_47558346</vt:lpstr>
      <vt:lpstr>'Основной_02. т. 2610-2650 - KGD'!ID_47558347</vt:lpstr>
      <vt:lpstr>'Основной_02. т. 2610-2650 - KGD'!ID_47558348</vt:lpstr>
      <vt:lpstr>'Основной_02. т. 2610-2650 - KGD'!ID_47558349</vt:lpstr>
      <vt:lpstr>'Основной_02. т. 2610-2650 - KGD'!ID_47558350</vt:lpstr>
      <vt:lpstr>'Основной_02. т. 2610-2650 - KGD'!ID_47558351</vt:lpstr>
      <vt:lpstr>'Основной_02. т. 2610-2650 - KGD'!ID_47558352</vt:lpstr>
      <vt:lpstr>'Основной_02. т. 2610-2650 - KGD'!ID_47558353</vt:lpstr>
      <vt:lpstr>'Основной_02. т. 2610-2650 - KGD'!ID_47558354</vt:lpstr>
      <vt:lpstr>'Основной_06. т. 2801, 2850 - KG'!ID_847236</vt:lpstr>
      <vt:lpstr>'Основной_06. т. 2801, 2850 - KG'!ID_847238</vt:lpstr>
      <vt:lpstr>'Основной_05. т. 2800 - KGD_ф.30'!T_250811649</vt:lpstr>
      <vt:lpstr>'Основной_05. т. 2800 - KGD_ф.30'!TR_250811649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2023-12-28T21:37:26Z</dcterms:created>
  <dcterms:modified xsi:type="dcterms:W3CDTF">2023-12-28T21:37:27Z</dcterms:modified>
</cp:coreProperties>
</file>